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4"/>
  <workbookPr defaultThemeVersion="166925"/>
  <mc:AlternateContent xmlns:mc="http://schemas.openxmlformats.org/markup-compatibility/2006">
    <mc:Choice Requires="x15">
      <x15ac:absPath xmlns:x15ac="http://schemas.microsoft.com/office/spreadsheetml/2010/11/ac" url="/Users/jeroen/Library/CloudStorage/Dropbox/Stats/R/Florence_Typology/"/>
    </mc:Choice>
  </mc:AlternateContent>
  <xr:revisionPtr revIDLastSave="0" documentId="13_ncr:1_{D24802F4-D45F-ED4A-814E-7BDB1E17E4D4}" xr6:coauthVersionLast="47" xr6:coauthVersionMax="47" xr10:uidLastSave="{00000000-0000-0000-0000-000000000000}"/>
  <bookViews>
    <workbookView xWindow="-33520" yWindow="1900" windowWidth="29400" windowHeight="17560" xr2:uid="{00000000-000D-0000-FFFF-FFFF00000000}"/>
  </bookViews>
  <sheets>
    <sheet name="Selected_data" sheetId="2" r:id="rId1"/>
    <sheet name="All_data"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7" i="2" l="1"/>
  <c r="J47" i="2"/>
  <c r="I47" i="2"/>
  <c r="H47" i="2"/>
  <c r="K46" i="2"/>
  <c r="J46" i="2"/>
  <c r="I46" i="2"/>
  <c r="H46" i="2"/>
  <c r="K45" i="2"/>
  <c r="J45" i="2"/>
  <c r="I45" i="2"/>
  <c r="H45" i="2"/>
  <c r="K44" i="2"/>
  <c r="J44" i="2"/>
  <c r="I44" i="2"/>
  <c r="H44" i="2"/>
  <c r="K43" i="2"/>
  <c r="J43" i="2"/>
  <c r="I43" i="2"/>
  <c r="H43" i="2"/>
  <c r="K42" i="2"/>
  <c r="J42" i="2"/>
  <c r="I42" i="2"/>
  <c r="H42" i="2"/>
  <c r="K41" i="2"/>
  <c r="J41" i="2"/>
  <c r="I41" i="2"/>
  <c r="H41" i="2"/>
  <c r="K40" i="2"/>
  <c r="J40" i="2"/>
  <c r="I40" i="2"/>
  <c r="H40" i="2"/>
  <c r="K39" i="2"/>
  <c r="J39" i="2"/>
  <c r="I39" i="2"/>
  <c r="H39" i="2"/>
  <c r="K38" i="2"/>
  <c r="J38" i="2"/>
  <c r="I38" i="2"/>
  <c r="H38" i="2"/>
  <c r="K37" i="2"/>
  <c r="J37" i="2"/>
  <c r="I37" i="2"/>
  <c r="H37" i="2"/>
  <c r="K36" i="2"/>
  <c r="J36" i="2"/>
  <c r="I36" i="2"/>
  <c r="H36" i="2"/>
  <c r="K35" i="2"/>
  <c r="J35" i="2"/>
  <c r="I35" i="2"/>
  <c r="H35" i="2"/>
  <c r="K34" i="2"/>
  <c r="J34" i="2"/>
  <c r="I34" i="2"/>
  <c r="H34" i="2"/>
  <c r="K33" i="2"/>
  <c r="J33" i="2"/>
  <c r="I33" i="2"/>
  <c r="H33" i="2"/>
  <c r="K32" i="2"/>
  <c r="J32" i="2"/>
  <c r="I32" i="2"/>
  <c r="H32" i="2"/>
  <c r="K31" i="2"/>
  <c r="J31" i="2"/>
  <c r="I31" i="2"/>
  <c r="H31" i="2"/>
  <c r="K30" i="2"/>
  <c r="J30" i="2"/>
  <c r="I30" i="2"/>
  <c r="H30" i="2"/>
  <c r="K29" i="2"/>
  <c r="J29" i="2"/>
  <c r="I29" i="2"/>
  <c r="H29" i="2"/>
  <c r="K28" i="2"/>
  <c r="J28" i="2"/>
  <c r="I28" i="2"/>
  <c r="H28" i="2"/>
  <c r="K27" i="2"/>
  <c r="J27" i="2"/>
  <c r="I27" i="2"/>
  <c r="H27" i="2"/>
  <c r="K26" i="2"/>
  <c r="J26" i="2"/>
  <c r="I26" i="2"/>
  <c r="H26" i="2"/>
  <c r="K25" i="2"/>
  <c r="J25" i="2"/>
  <c r="I25" i="2"/>
  <c r="H25" i="2"/>
  <c r="K24" i="2"/>
  <c r="J24" i="2"/>
  <c r="I24" i="2"/>
  <c r="H24" i="2"/>
  <c r="K23" i="2"/>
  <c r="J23" i="2"/>
  <c r="I23" i="2"/>
  <c r="H23" i="2"/>
  <c r="K22" i="2"/>
  <c r="J22" i="2"/>
  <c r="I22" i="2"/>
  <c r="H22" i="2"/>
  <c r="K21" i="2"/>
  <c r="J21" i="2"/>
  <c r="I21" i="2"/>
  <c r="H21" i="2"/>
  <c r="K20" i="2"/>
  <c r="J20" i="2"/>
  <c r="I20" i="2"/>
  <c r="H20" i="2"/>
  <c r="K19" i="2"/>
  <c r="J19" i="2"/>
  <c r="I19" i="2"/>
  <c r="H19" i="2"/>
  <c r="K18" i="2"/>
  <c r="J18" i="2"/>
  <c r="I18" i="2"/>
  <c r="H18" i="2"/>
  <c r="K17" i="2"/>
  <c r="J17" i="2"/>
  <c r="I17" i="2"/>
  <c r="H17" i="2"/>
  <c r="K16" i="2"/>
  <c r="J16" i="2"/>
  <c r="I16" i="2"/>
  <c r="H16" i="2"/>
  <c r="K15" i="2"/>
  <c r="J15" i="2"/>
  <c r="I15" i="2"/>
  <c r="H15" i="2"/>
  <c r="K14" i="2"/>
  <c r="J14" i="2"/>
  <c r="I14" i="2"/>
  <c r="H14" i="2"/>
  <c r="K13" i="2"/>
  <c r="J13" i="2"/>
  <c r="I13" i="2"/>
  <c r="H13" i="2"/>
  <c r="K12" i="2"/>
  <c r="J12" i="2"/>
  <c r="I12" i="2"/>
  <c r="H12" i="2"/>
  <c r="K11" i="2"/>
  <c r="J11" i="2"/>
  <c r="I11" i="2"/>
  <c r="H11" i="2"/>
  <c r="K10" i="2"/>
  <c r="J10" i="2"/>
  <c r="I10" i="2"/>
  <c r="H10" i="2"/>
  <c r="K9" i="2"/>
  <c r="J9" i="2"/>
  <c r="I9" i="2"/>
  <c r="H9" i="2"/>
  <c r="K8" i="2"/>
  <c r="J8" i="2"/>
  <c r="I8" i="2"/>
  <c r="H8" i="2"/>
  <c r="K7" i="2"/>
  <c r="J7" i="2"/>
  <c r="I7" i="2"/>
  <c r="H7" i="2"/>
  <c r="K6" i="2"/>
  <c r="J6" i="2"/>
  <c r="I6" i="2"/>
  <c r="H6" i="2"/>
  <c r="K5" i="2"/>
  <c r="J5" i="2"/>
  <c r="I5" i="2"/>
  <c r="H5" i="2"/>
  <c r="K4" i="2"/>
  <c r="J4" i="2"/>
  <c r="I4" i="2"/>
  <c r="H4" i="2"/>
  <c r="K3" i="2"/>
  <c r="J3" i="2"/>
  <c r="I3" i="2"/>
  <c r="H3" i="2"/>
  <c r="AG4" i="1"/>
  <c r="AG5" i="1"/>
  <c r="AG6" i="1"/>
  <c r="AG7" i="1"/>
  <c r="AG8" i="1"/>
  <c r="AG9" i="1"/>
  <c r="AG10" i="1"/>
  <c r="AG11" i="1"/>
  <c r="AG13" i="1"/>
  <c r="AG15" i="1"/>
  <c r="AG16" i="1"/>
  <c r="AG17" i="1"/>
  <c r="AG18" i="1"/>
  <c r="AG19" i="1"/>
  <c r="AG20" i="1"/>
  <c r="AG21" i="1"/>
  <c r="AG22" i="1"/>
  <c r="AG23" i="1"/>
  <c r="AG24" i="1"/>
  <c r="AG25" i="1"/>
  <c r="AG26" i="1"/>
  <c r="AG27" i="1"/>
  <c r="AG28" i="1"/>
  <c r="AG29" i="1"/>
  <c r="AG30" i="1"/>
  <c r="AG31" i="1"/>
  <c r="AG32" i="1"/>
  <c r="AG33" i="1"/>
  <c r="AG34" i="1"/>
  <c r="AG35" i="1"/>
  <c r="AG36" i="1"/>
  <c r="AG37" i="1"/>
  <c r="AG38" i="1"/>
  <c r="AG39" i="1"/>
  <c r="AG40" i="1"/>
  <c r="AG41" i="1"/>
  <c r="AG42" i="1"/>
  <c r="AG43" i="1"/>
  <c r="AG44" i="1"/>
  <c r="AG45" i="1"/>
  <c r="AG2" i="1"/>
  <c r="AC2" i="1"/>
  <c r="N47" i="2"/>
  <c r="N46" i="2"/>
  <c r="N45" i="2"/>
  <c r="N44" i="2"/>
  <c r="N43" i="2"/>
  <c r="N42" i="2"/>
  <c r="N41" i="2"/>
  <c r="N40" i="2"/>
  <c r="N39" i="2"/>
  <c r="N38" i="2"/>
  <c r="N37" i="2"/>
  <c r="N36" i="2"/>
  <c r="N35" i="2"/>
  <c r="N34" i="2"/>
  <c r="N33" i="2"/>
  <c r="N32" i="2"/>
  <c r="N31" i="2"/>
  <c r="N30" i="2"/>
  <c r="N29" i="2"/>
  <c r="N28" i="2"/>
  <c r="N27" i="2"/>
  <c r="N26" i="2"/>
  <c r="N25" i="2"/>
  <c r="N24" i="2"/>
  <c r="N23" i="2"/>
  <c r="N22" i="2"/>
  <c r="N21" i="2"/>
  <c r="N20" i="2"/>
  <c r="N19" i="2"/>
  <c r="N18" i="2"/>
  <c r="N17" i="2"/>
  <c r="N16" i="2"/>
  <c r="N15" i="2"/>
  <c r="N14" i="2"/>
  <c r="N13" i="2"/>
  <c r="N12" i="2"/>
  <c r="N11" i="2"/>
  <c r="N10" i="2"/>
  <c r="N9" i="2"/>
  <c r="N8" i="2"/>
  <c r="N7" i="2"/>
  <c r="N6" i="2"/>
  <c r="N5" i="2"/>
  <c r="N4" i="2"/>
  <c r="L47" i="2"/>
  <c r="L41" i="2"/>
  <c r="L40" i="2"/>
  <c r="L39" i="2"/>
  <c r="L33" i="2"/>
  <c r="L32" i="2"/>
  <c r="L31" i="2"/>
  <c r="L25" i="2"/>
  <c r="L24" i="2"/>
  <c r="L23" i="2"/>
  <c r="L17" i="2"/>
  <c r="L16" i="2"/>
  <c r="M16" i="2" s="1"/>
  <c r="L15" i="2"/>
  <c r="M15" i="2" s="1"/>
  <c r="L9" i="2"/>
  <c r="L8" i="2"/>
  <c r="L7" i="2"/>
  <c r="J45" i="1"/>
  <c r="J44" i="1"/>
  <c r="L46" i="2" s="1"/>
  <c r="J43" i="1"/>
  <c r="L45" i="2" s="1"/>
  <c r="J42" i="1"/>
  <c r="L44" i="2" s="1"/>
  <c r="J41" i="1"/>
  <c r="L43" i="2" s="1"/>
  <c r="J40" i="1"/>
  <c r="L42" i="2" s="1"/>
  <c r="J39" i="1"/>
  <c r="J38" i="1"/>
  <c r="J37" i="1"/>
  <c r="J36" i="1"/>
  <c r="L38" i="2" s="1"/>
  <c r="J35" i="1"/>
  <c r="L37" i="2" s="1"/>
  <c r="J34" i="1"/>
  <c r="L36" i="2" s="1"/>
  <c r="J33" i="1"/>
  <c r="L35" i="2" s="1"/>
  <c r="J32" i="1"/>
  <c r="L34" i="2" s="1"/>
  <c r="J31" i="1"/>
  <c r="J30" i="1"/>
  <c r="J29" i="1"/>
  <c r="J28" i="1"/>
  <c r="L30" i="2" s="1"/>
  <c r="J27" i="1"/>
  <c r="L29" i="2" s="1"/>
  <c r="J26" i="1"/>
  <c r="L28" i="2" s="1"/>
  <c r="J25" i="1"/>
  <c r="L27" i="2" s="1"/>
  <c r="J24" i="1"/>
  <c r="L26" i="2" s="1"/>
  <c r="J23" i="1"/>
  <c r="J22" i="1"/>
  <c r="J21" i="1"/>
  <c r="J20" i="1"/>
  <c r="L22" i="2" s="1"/>
  <c r="J19" i="1"/>
  <c r="L21" i="2" s="1"/>
  <c r="J18" i="1"/>
  <c r="L20" i="2" s="1"/>
  <c r="J17" i="1"/>
  <c r="L19" i="2" s="1"/>
  <c r="J16" i="1"/>
  <c r="L18" i="2" s="1"/>
  <c r="J15" i="1"/>
  <c r="J14" i="1"/>
  <c r="J13" i="1"/>
  <c r="J12" i="1"/>
  <c r="L14" i="2" s="1"/>
  <c r="J11" i="1"/>
  <c r="L13" i="2" s="1"/>
  <c r="J10" i="1"/>
  <c r="L12" i="2" s="1"/>
  <c r="J9" i="1"/>
  <c r="L11" i="2" s="1"/>
  <c r="J8" i="1"/>
  <c r="L10" i="2" s="1"/>
  <c r="J7" i="1"/>
  <c r="J6" i="1"/>
  <c r="J5" i="1"/>
  <c r="J4" i="1"/>
  <c r="L6" i="2" s="1"/>
  <c r="J3" i="1"/>
  <c r="L5" i="2" s="1"/>
  <c r="J2" i="1"/>
  <c r="L4" i="2" s="1"/>
  <c r="U47" i="2"/>
  <c r="U46" i="2"/>
  <c r="U45" i="2"/>
  <c r="U44" i="2"/>
  <c r="U43" i="2"/>
  <c r="U42" i="2"/>
  <c r="U41" i="2"/>
  <c r="U40" i="2"/>
  <c r="U39" i="2"/>
  <c r="U38" i="2"/>
  <c r="U37" i="2"/>
  <c r="U36" i="2"/>
  <c r="U35" i="2"/>
  <c r="U34" i="2"/>
  <c r="U33" i="2"/>
  <c r="U32" i="2"/>
  <c r="U31" i="2"/>
  <c r="U30" i="2"/>
  <c r="U29" i="2"/>
  <c r="U28" i="2"/>
  <c r="U27" i="2"/>
  <c r="U26" i="2"/>
  <c r="U25" i="2"/>
  <c r="U24" i="2"/>
  <c r="U23" i="2"/>
  <c r="U22" i="2"/>
  <c r="U21" i="2"/>
  <c r="U20" i="2"/>
  <c r="U19" i="2"/>
  <c r="U18" i="2"/>
  <c r="U17" i="2"/>
  <c r="U16" i="2"/>
  <c r="U15" i="2"/>
  <c r="U14" i="2"/>
  <c r="U13" i="2"/>
  <c r="U12" i="2"/>
  <c r="U11" i="2"/>
  <c r="U10" i="2"/>
  <c r="U9" i="2"/>
  <c r="U8" i="2"/>
  <c r="U7" i="2"/>
  <c r="U6" i="2"/>
  <c r="U5" i="2"/>
  <c r="U4" i="2"/>
  <c r="U3" i="2"/>
  <c r="AB47" i="2"/>
  <c r="AA47" i="2"/>
  <c r="AB46" i="2"/>
  <c r="AA46" i="2"/>
  <c r="AB45" i="2"/>
  <c r="AA45" i="2"/>
  <c r="AB44" i="2"/>
  <c r="AA44" i="2"/>
  <c r="AB43" i="2"/>
  <c r="AA43" i="2"/>
  <c r="AB42" i="2"/>
  <c r="AA42" i="2"/>
  <c r="AB41" i="2"/>
  <c r="AA41" i="2"/>
  <c r="AB40" i="2"/>
  <c r="AA40" i="2"/>
  <c r="AB39" i="2"/>
  <c r="AA39" i="2"/>
  <c r="AB38" i="2"/>
  <c r="AA38" i="2"/>
  <c r="AB37" i="2"/>
  <c r="AA37" i="2"/>
  <c r="AB36" i="2"/>
  <c r="AA36" i="2"/>
  <c r="AB35" i="2"/>
  <c r="AA35" i="2"/>
  <c r="AB34" i="2"/>
  <c r="AA34" i="2"/>
  <c r="AB33" i="2"/>
  <c r="AA33" i="2"/>
  <c r="AB32" i="2"/>
  <c r="AA32" i="2"/>
  <c r="AB31" i="2"/>
  <c r="AA31" i="2"/>
  <c r="AB30" i="2"/>
  <c r="AA30" i="2"/>
  <c r="AB29" i="2"/>
  <c r="AA29" i="2"/>
  <c r="AB28" i="2"/>
  <c r="AA28" i="2"/>
  <c r="AB27" i="2"/>
  <c r="AA27" i="2"/>
  <c r="AB26" i="2"/>
  <c r="AA26" i="2"/>
  <c r="AB25" i="2"/>
  <c r="AA25" i="2"/>
  <c r="AB24" i="2"/>
  <c r="AA24" i="2"/>
  <c r="AB23" i="2"/>
  <c r="AA23" i="2"/>
  <c r="AB22" i="2"/>
  <c r="AA22" i="2"/>
  <c r="AB21" i="2"/>
  <c r="AA21" i="2"/>
  <c r="AB20" i="2"/>
  <c r="AA20" i="2"/>
  <c r="AB19" i="2"/>
  <c r="AA19" i="2"/>
  <c r="AB18" i="2"/>
  <c r="AA18" i="2"/>
  <c r="AB17" i="2"/>
  <c r="AA17" i="2"/>
  <c r="AB16" i="2"/>
  <c r="AA16" i="2"/>
  <c r="AB15" i="2"/>
  <c r="AA15" i="2"/>
  <c r="AB14" i="2"/>
  <c r="AA14" i="2"/>
  <c r="AB13" i="2"/>
  <c r="AA13" i="2"/>
  <c r="AB12" i="2"/>
  <c r="AA12" i="2"/>
  <c r="AB11" i="2"/>
  <c r="AA11" i="2"/>
  <c r="AB10" i="2"/>
  <c r="AA10" i="2"/>
  <c r="AB9" i="2"/>
  <c r="AA9" i="2"/>
  <c r="AB8" i="2"/>
  <c r="AA8" i="2"/>
  <c r="AB7" i="2"/>
  <c r="AA7" i="2"/>
  <c r="AB6" i="2"/>
  <c r="AA6" i="2"/>
  <c r="AB5" i="2"/>
  <c r="AA5" i="2"/>
  <c r="AB4" i="2"/>
  <c r="AA4" i="2"/>
  <c r="AB3" i="2"/>
  <c r="AA3" i="2"/>
  <c r="Z47" i="2"/>
  <c r="Z46" i="2"/>
  <c r="Z45" i="2"/>
  <c r="Z44" i="2"/>
  <c r="Z43" i="2"/>
  <c r="Z42" i="2"/>
  <c r="Z41" i="2"/>
  <c r="Z40" i="2"/>
  <c r="Z39" i="2"/>
  <c r="Z38" i="2"/>
  <c r="Z37" i="2"/>
  <c r="Z36" i="2"/>
  <c r="Z35" i="2"/>
  <c r="Z34" i="2"/>
  <c r="Z33" i="2"/>
  <c r="Z32" i="2"/>
  <c r="Z31" i="2"/>
  <c r="Z30" i="2"/>
  <c r="Z29" i="2"/>
  <c r="Z28" i="2"/>
  <c r="Z27" i="2"/>
  <c r="Z26" i="2"/>
  <c r="Z25" i="2"/>
  <c r="Z24" i="2"/>
  <c r="Z23" i="2"/>
  <c r="Z22" i="2"/>
  <c r="Z21" i="2"/>
  <c r="Z20" i="2"/>
  <c r="Z19" i="2"/>
  <c r="Z18" i="2"/>
  <c r="Z17" i="2"/>
  <c r="Z16" i="2"/>
  <c r="Z15" i="2"/>
  <c r="Z14" i="2"/>
  <c r="Z13" i="2"/>
  <c r="Z12" i="2"/>
  <c r="Z11" i="2"/>
  <c r="Z10" i="2"/>
  <c r="Z9" i="2"/>
  <c r="Z8" i="2"/>
  <c r="Z7" i="2"/>
  <c r="Z6" i="2"/>
  <c r="Z5" i="2"/>
  <c r="Z4" i="2"/>
  <c r="Z3" i="2"/>
  <c r="T47" i="2"/>
  <c r="T46" i="2"/>
  <c r="T45" i="2"/>
  <c r="T44" i="2"/>
  <c r="T43" i="2"/>
  <c r="T42" i="2"/>
  <c r="T41" i="2"/>
  <c r="T40" i="2"/>
  <c r="T39" i="2"/>
  <c r="T38" i="2"/>
  <c r="T37" i="2"/>
  <c r="T36" i="2"/>
  <c r="T35" i="2"/>
  <c r="T34" i="2"/>
  <c r="T33" i="2"/>
  <c r="T32" i="2"/>
  <c r="T31" i="2"/>
  <c r="T30" i="2"/>
  <c r="T29" i="2"/>
  <c r="T28" i="2"/>
  <c r="T27" i="2"/>
  <c r="T26" i="2"/>
  <c r="T25" i="2"/>
  <c r="T24" i="2"/>
  <c r="T23" i="2"/>
  <c r="T22" i="2"/>
  <c r="T21" i="2"/>
  <c r="T20" i="2"/>
  <c r="T19" i="2"/>
  <c r="T18" i="2"/>
  <c r="T17" i="2"/>
  <c r="T16" i="2"/>
  <c r="T15" i="2"/>
  <c r="T14" i="2"/>
  <c r="T13" i="2"/>
  <c r="T12" i="2"/>
  <c r="T11" i="2"/>
  <c r="T10" i="2"/>
  <c r="T9" i="2"/>
  <c r="T8" i="2"/>
  <c r="T7" i="2"/>
  <c r="T6" i="2"/>
  <c r="T5" i="2"/>
  <c r="T4" i="2"/>
  <c r="T3" i="2"/>
  <c r="Y47" i="2"/>
  <c r="X47" i="2"/>
  <c r="W47" i="2"/>
  <c r="Y46" i="2"/>
  <c r="X46" i="2"/>
  <c r="W46" i="2"/>
  <c r="Y45" i="2"/>
  <c r="X45" i="2"/>
  <c r="W45" i="2"/>
  <c r="Y44" i="2"/>
  <c r="X44" i="2"/>
  <c r="W44" i="2"/>
  <c r="Y43" i="2"/>
  <c r="X43" i="2"/>
  <c r="W43" i="2"/>
  <c r="Y42" i="2"/>
  <c r="X42" i="2"/>
  <c r="W42" i="2"/>
  <c r="Y41" i="2"/>
  <c r="X41" i="2"/>
  <c r="W41" i="2"/>
  <c r="Y40" i="2"/>
  <c r="X40" i="2"/>
  <c r="W40" i="2"/>
  <c r="Y39" i="2"/>
  <c r="X39" i="2"/>
  <c r="W39" i="2"/>
  <c r="Y38" i="2"/>
  <c r="X38" i="2"/>
  <c r="W38" i="2"/>
  <c r="Y37" i="2"/>
  <c r="X37" i="2"/>
  <c r="W37" i="2"/>
  <c r="Y36" i="2"/>
  <c r="X36" i="2"/>
  <c r="W36" i="2"/>
  <c r="Y35" i="2"/>
  <c r="X35" i="2"/>
  <c r="W35" i="2"/>
  <c r="Y34" i="2"/>
  <c r="X34" i="2"/>
  <c r="W34" i="2"/>
  <c r="Y33" i="2"/>
  <c r="X33" i="2"/>
  <c r="W33" i="2"/>
  <c r="Y32" i="2"/>
  <c r="X32" i="2"/>
  <c r="W32" i="2"/>
  <c r="Y31" i="2"/>
  <c r="X31" i="2"/>
  <c r="W31" i="2"/>
  <c r="Y30" i="2"/>
  <c r="X30" i="2"/>
  <c r="W30" i="2"/>
  <c r="Y29" i="2"/>
  <c r="X29" i="2"/>
  <c r="W29" i="2"/>
  <c r="Y28" i="2"/>
  <c r="X28" i="2"/>
  <c r="W28" i="2"/>
  <c r="Y27" i="2"/>
  <c r="X27" i="2"/>
  <c r="W27" i="2"/>
  <c r="Y26" i="2"/>
  <c r="X26" i="2"/>
  <c r="W26" i="2"/>
  <c r="Y25" i="2"/>
  <c r="X25" i="2"/>
  <c r="W25" i="2"/>
  <c r="Y24" i="2"/>
  <c r="X24" i="2"/>
  <c r="W24" i="2"/>
  <c r="Y23" i="2"/>
  <c r="X23" i="2"/>
  <c r="W23" i="2"/>
  <c r="Y22" i="2"/>
  <c r="X22" i="2"/>
  <c r="W22" i="2"/>
  <c r="Y21" i="2"/>
  <c r="X21" i="2"/>
  <c r="W21" i="2"/>
  <c r="Y20" i="2"/>
  <c r="X20" i="2"/>
  <c r="W20" i="2"/>
  <c r="Y19" i="2"/>
  <c r="X19" i="2"/>
  <c r="W19" i="2"/>
  <c r="Y18" i="2"/>
  <c r="X18" i="2"/>
  <c r="W18" i="2"/>
  <c r="Y17" i="2"/>
  <c r="X17" i="2"/>
  <c r="W17" i="2"/>
  <c r="Y16" i="2"/>
  <c r="X16" i="2"/>
  <c r="W16" i="2"/>
  <c r="Y15" i="2"/>
  <c r="X15" i="2"/>
  <c r="W15" i="2"/>
  <c r="Y14" i="2"/>
  <c r="X14" i="2"/>
  <c r="W14" i="2"/>
  <c r="Y13" i="2"/>
  <c r="X13" i="2"/>
  <c r="W13" i="2"/>
  <c r="Y12" i="2"/>
  <c r="X12" i="2"/>
  <c r="W12" i="2"/>
  <c r="Y11" i="2"/>
  <c r="X11" i="2"/>
  <c r="W11" i="2"/>
  <c r="Y10" i="2"/>
  <c r="X10" i="2"/>
  <c r="W10" i="2"/>
  <c r="Y9" i="2"/>
  <c r="X9" i="2"/>
  <c r="W9" i="2"/>
  <c r="Y8" i="2"/>
  <c r="X8" i="2"/>
  <c r="W8" i="2"/>
  <c r="Y7" i="2"/>
  <c r="X7" i="2"/>
  <c r="W7" i="2"/>
  <c r="Y6" i="2"/>
  <c r="X6" i="2"/>
  <c r="W6" i="2"/>
  <c r="Y5" i="2"/>
  <c r="X5" i="2"/>
  <c r="W5" i="2"/>
  <c r="Y4" i="2"/>
  <c r="X4" i="2"/>
  <c r="W4" i="2"/>
  <c r="Y3" i="2"/>
  <c r="X3" i="2"/>
  <c r="W3" i="2"/>
  <c r="S47" i="2"/>
  <c r="S46" i="2"/>
  <c r="S45" i="2"/>
  <c r="S44" i="2"/>
  <c r="S43" i="2"/>
  <c r="S42" i="2"/>
  <c r="S41" i="2"/>
  <c r="S40" i="2"/>
  <c r="S39" i="2"/>
  <c r="S38" i="2"/>
  <c r="S37" i="2"/>
  <c r="S36" i="2"/>
  <c r="S35" i="2"/>
  <c r="S34" i="2"/>
  <c r="S33" i="2"/>
  <c r="S32" i="2"/>
  <c r="S31" i="2"/>
  <c r="S30" i="2"/>
  <c r="S29" i="2"/>
  <c r="S28" i="2"/>
  <c r="S27" i="2"/>
  <c r="S26" i="2"/>
  <c r="S25" i="2"/>
  <c r="S24" i="2"/>
  <c r="S23" i="2"/>
  <c r="S22" i="2"/>
  <c r="S21" i="2"/>
  <c r="S20" i="2"/>
  <c r="S19" i="2"/>
  <c r="S18" i="2"/>
  <c r="S17" i="2"/>
  <c r="S16" i="2"/>
  <c r="S15" i="2"/>
  <c r="S14" i="2"/>
  <c r="S13" i="2"/>
  <c r="S12" i="2"/>
  <c r="S11" i="2"/>
  <c r="S10" i="2"/>
  <c r="S9" i="2"/>
  <c r="S8" i="2"/>
  <c r="S7" i="2"/>
  <c r="S6" i="2"/>
  <c r="S5" i="2"/>
  <c r="S4" i="2"/>
  <c r="S3" i="2"/>
  <c r="R47" i="2"/>
  <c r="R46" i="2"/>
  <c r="R45" i="2"/>
  <c r="R44" i="2"/>
  <c r="R43" i="2"/>
  <c r="R42" i="2"/>
  <c r="R41" i="2"/>
  <c r="R40" i="2"/>
  <c r="R39" i="2"/>
  <c r="R38" i="2"/>
  <c r="R37" i="2"/>
  <c r="R36" i="2"/>
  <c r="R35" i="2"/>
  <c r="R34" i="2"/>
  <c r="R33" i="2"/>
  <c r="R32" i="2"/>
  <c r="R31" i="2"/>
  <c r="R30" i="2"/>
  <c r="R29" i="2"/>
  <c r="R28" i="2"/>
  <c r="R27" i="2"/>
  <c r="R26" i="2"/>
  <c r="R25" i="2"/>
  <c r="R24" i="2"/>
  <c r="R23" i="2"/>
  <c r="R22" i="2"/>
  <c r="R21" i="2"/>
  <c r="R20" i="2"/>
  <c r="R19" i="2"/>
  <c r="R18" i="2"/>
  <c r="R17" i="2"/>
  <c r="R16" i="2"/>
  <c r="R15" i="2"/>
  <c r="R14" i="2"/>
  <c r="R13" i="2"/>
  <c r="R12" i="2"/>
  <c r="R11" i="2"/>
  <c r="R10" i="2"/>
  <c r="R9" i="2"/>
  <c r="R8" i="2"/>
  <c r="R7" i="2"/>
  <c r="R6" i="2"/>
  <c r="R5" i="2"/>
  <c r="R4" i="2"/>
  <c r="R3" i="2"/>
  <c r="O47" i="2"/>
  <c r="O46" i="2"/>
  <c r="O45" i="2"/>
  <c r="O44" i="2"/>
  <c r="O43" i="2"/>
  <c r="O42" i="2"/>
  <c r="O41" i="2"/>
  <c r="O40" i="2"/>
  <c r="O39" i="2"/>
  <c r="O38" i="2"/>
  <c r="O37" i="2"/>
  <c r="O36" i="2"/>
  <c r="O35" i="2"/>
  <c r="O34" i="2"/>
  <c r="O33" i="2"/>
  <c r="O32" i="2"/>
  <c r="O31" i="2"/>
  <c r="O30" i="2"/>
  <c r="O29" i="2"/>
  <c r="O28" i="2"/>
  <c r="O27" i="2"/>
  <c r="O26" i="2"/>
  <c r="O25" i="2"/>
  <c r="O24" i="2"/>
  <c r="O23" i="2"/>
  <c r="O22" i="2"/>
  <c r="O21" i="2"/>
  <c r="O20" i="2"/>
  <c r="O19" i="2"/>
  <c r="O18" i="2"/>
  <c r="O17" i="2"/>
  <c r="O16" i="2"/>
  <c r="O15" i="2"/>
  <c r="O14" i="2"/>
  <c r="O13" i="2"/>
  <c r="O12" i="2"/>
  <c r="O11" i="2"/>
  <c r="O10" i="2"/>
  <c r="O9" i="2"/>
  <c r="O8" i="2"/>
  <c r="O7" i="2"/>
  <c r="O6" i="2"/>
  <c r="O5" i="2"/>
  <c r="O4" i="2"/>
  <c r="Q3" i="2"/>
  <c r="P3" i="2"/>
  <c r="O3" i="2"/>
  <c r="F47" i="2"/>
  <c r="E47" i="2"/>
  <c r="F46" i="2"/>
  <c r="E46" i="2"/>
  <c r="F45" i="2"/>
  <c r="E45" i="2"/>
  <c r="F44" i="2"/>
  <c r="E44" i="2"/>
  <c r="F43" i="2"/>
  <c r="E43" i="2"/>
  <c r="F42" i="2"/>
  <c r="E42" i="2"/>
  <c r="F41" i="2"/>
  <c r="E41" i="2"/>
  <c r="F40" i="2"/>
  <c r="E40" i="2"/>
  <c r="F39" i="2"/>
  <c r="E39" i="2"/>
  <c r="F38" i="2"/>
  <c r="E38" i="2"/>
  <c r="F37" i="2"/>
  <c r="E37" i="2"/>
  <c r="F36" i="2"/>
  <c r="E36" i="2"/>
  <c r="F35" i="2"/>
  <c r="E35" i="2"/>
  <c r="F34" i="2"/>
  <c r="E34" i="2"/>
  <c r="F33" i="2"/>
  <c r="E33" i="2"/>
  <c r="F32" i="2"/>
  <c r="E32" i="2"/>
  <c r="F31" i="2"/>
  <c r="E31" i="2"/>
  <c r="F30" i="2"/>
  <c r="E30" i="2"/>
  <c r="F29" i="2"/>
  <c r="E29" i="2"/>
  <c r="F28" i="2"/>
  <c r="E28" i="2"/>
  <c r="F27" i="2"/>
  <c r="E27" i="2"/>
  <c r="F26" i="2"/>
  <c r="E26" i="2"/>
  <c r="F25" i="2"/>
  <c r="E25" i="2"/>
  <c r="F24" i="2"/>
  <c r="E24" i="2"/>
  <c r="F23" i="2"/>
  <c r="E23" i="2"/>
  <c r="F22" i="2"/>
  <c r="E22" i="2"/>
  <c r="F21" i="2"/>
  <c r="E21" i="2"/>
  <c r="F20" i="2"/>
  <c r="E20" i="2"/>
  <c r="F19" i="2"/>
  <c r="E19" i="2"/>
  <c r="F18" i="2"/>
  <c r="E18" i="2"/>
  <c r="F17" i="2"/>
  <c r="E17" i="2"/>
  <c r="F16" i="2"/>
  <c r="E16" i="2"/>
  <c r="F15" i="2"/>
  <c r="E15" i="2"/>
  <c r="F14" i="2"/>
  <c r="E14" i="2"/>
  <c r="F13" i="2"/>
  <c r="E13" i="2"/>
  <c r="F12" i="2"/>
  <c r="E12" i="2"/>
  <c r="F11" i="2"/>
  <c r="E11" i="2"/>
  <c r="F10" i="2"/>
  <c r="E10" i="2"/>
  <c r="F9" i="2"/>
  <c r="E9" i="2"/>
  <c r="F8" i="2"/>
  <c r="E8" i="2"/>
  <c r="F7" i="2"/>
  <c r="E7" i="2"/>
  <c r="F6" i="2"/>
  <c r="E6" i="2"/>
  <c r="F5" i="2"/>
  <c r="E5" i="2"/>
  <c r="F4" i="2"/>
  <c r="E4" i="2"/>
  <c r="G3" i="2"/>
  <c r="F3" i="2"/>
  <c r="E3" i="2"/>
  <c r="D47" i="2"/>
  <c r="C47" i="2"/>
  <c r="B47" i="2"/>
  <c r="D46" i="2"/>
  <c r="C46" i="2"/>
  <c r="B46" i="2"/>
  <c r="D45" i="2"/>
  <c r="C45" i="2"/>
  <c r="B45" i="2"/>
  <c r="D44" i="2"/>
  <c r="C44" i="2"/>
  <c r="B44" i="2"/>
  <c r="D43" i="2"/>
  <c r="C43" i="2"/>
  <c r="B43" i="2"/>
  <c r="D42" i="2"/>
  <c r="C42" i="2"/>
  <c r="B42" i="2"/>
  <c r="D41" i="2"/>
  <c r="C41" i="2"/>
  <c r="B41" i="2"/>
  <c r="D40" i="2"/>
  <c r="C40" i="2"/>
  <c r="B40" i="2"/>
  <c r="D39" i="2"/>
  <c r="C39" i="2"/>
  <c r="B39" i="2"/>
  <c r="D38" i="2"/>
  <c r="C38" i="2"/>
  <c r="B38" i="2"/>
  <c r="D37" i="2"/>
  <c r="C37" i="2"/>
  <c r="B37" i="2"/>
  <c r="D36" i="2"/>
  <c r="C36" i="2"/>
  <c r="B36" i="2"/>
  <c r="D35" i="2"/>
  <c r="C35" i="2"/>
  <c r="B35" i="2"/>
  <c r="D34" i="2"/>
  <c r="C34" i="2"/>
  <c r="B34" i="2"/>
  <c r="D33" i="2"/>
  <c r="C33" i="2"/>
  <c r="B33" i="2"/>
  <c r="D32" i="2"/>
  <c r="C32" i="2"/>
  <c r="B32" i="2"/>
  <c r="D31" i="2"/>
  <c r="C31" i="2"/>
  <c r="B31" i="2"/>
  <c r="D30" i="2"/>
  <c r="C30" i="2"/>
  <c r="B30" i="2"/>
  <c r="D29" i="2"/>
  <c r="C29" i="2"/>
  <c r="B29" i="2"/>
  <c r="D28" i="2"/>
  <c r="C28" i="2"/>
  <c r="B28" i="2"/>
  <c r="D27" i="2"/>
  <c r="C27" i="2"/>
  <c r="B27" i="2"/>
  <c r="D26" i="2"/>
  <c r="C26" i="2"/>
  <c r="B26" i="2"/>
  <c r="D25" i="2"/>
  <c r="C25" i="2"/>
  <c r="B25" i="2"/>
  <c r="D24" i="2"/>
  <c r="C24" i="2"/>
  <c r="B24" i="2"/>
  <c r="D23" i="2"/>
  <c r="C23" i="2"/>
  <c r="B23" i="2"/>
  <c r="D22" i="2"/>
  <c r="C22" i="2"/>
  <c r="B22" i="2"/>
  <c r="D21" i="2"/>
  <c r="C21" i="2"/>
  <c r="B21" i="2"/>
  <c r="D20" i="2"/>
  <c r="C20" i="2"/>
  <c r="B20" i="2"/>
  <c r="D19" i="2"/>
  <c r="C19" i="2"/>
  <c r="B19" i="2"/>
  <c r="D18" i="2"/>
  <c r="C18" i="2"/>
  <c r="B18" i="2"/>
  <c r="D17" i="2"/>
  <c r="C17" i="2"/>
  <c r="B17" i="2"/>
  <c r="D16" i="2"/>
  <c r="C16" i="2"/>
  <c r="B16" i="2"/>
  <c r="D15" i="2"/>
  <c r="C15" i="2"/>
  <c r="B15" i="2"/>
  <c r="D14" i="2"/>
  <c r="C14" i="2"/>
  <c r="B14" i="2"/>
  <c r="D13" i="2"/>
  <c r="C13" i="2"/>
  <c r="B13" i="2"/>
  <c r="D12" i="2"/>
  <c r="C12" i="2"/>
  <c r="B12" i="2"/>
  <c r="D11" i="2"/>
  <c r="C11" i="2"/>
  <c r="B11" i="2"/>
  <c r="D10" i="2"/>
  <c r="C10" i="2"/>
  <c r="B10" i="2"/>
  <c r="D9" i="2"/>
  <c r="C9" i="2"/>
  <c r="B9" i="2"/>
  <c r="D8" i="2"/>
  <c r="C8" i="2"/>
  <c r="B8" i="2"/>
  <c r="D7" i="2"/>
  <c r="C7" i="2"/>
  <c r="B7" i="2"/>
  <c r="D6" i="2"/>
  <c r="C6" i="2"/>
  <c r="B6" i="2"/>
  <c r="D5" i="2"/>
  <c r="C5" i="2"/>
  <c r="B5" i="2"/>
  <c r="D4" i="2"/>
  <c r="C4" i="2"/>
  <c r="B4" i="2"/>
  <c r="D3" i="2"/>
  <c r="C3" i="2"/>
  <c r="B3" i="2"/>
  <c r="AF45" i="1"/>
  <c r="Q47" i="2" s="1"/>
  <c r="AF44" i="1"/>
  <c r="Q46" i="2" s="1"/>
  <c r="AF43" i="1"/>
  <c r="Q45" i="2" s="1"/>
  <c r="AF42" i="1"/>
  <c r="Q44" i="2" s="1"/>
  <c r="AF41" i="1"/>
  <c r="Q43" i="2" s="1"/>
  <c r="AF40" i="1"/>
  <c r="Q42" i="2" s="1"/>
  <c r="AF39" i="1"/>
  <c r="Q41" i="2" s="1"/>
  <c r="AF38" i="1"/>
  <c r="Q40" i="2" s="1"/>
  <c r="AF37" i="1"/>
  <c r="Q39" i="2" s="1"/>
  <c r="AF36" i="1"/>
  <c r="Q38" i="2" s="1"/>
  <c r="AF35" i="1"/>
  <c r="Q37" i="2" s="1"/>
  <c r="AF34" i="1"/>
  <c r="Q36" i="2" s="1"/>
  <c r="AF33" i="1"/>
  <c r="Q35" i="2" s="1"/>
  <c r="AF32" i="1"/>
  <c r="Q34" i="2" s="1"/>
  <c r="AF31" i="1"/>
  <c r="Q33" i="2" s="1"/>
  <c r="AF30" i="1"/>
  <c r="Q32" i="2" s="1"/>
  <c r="AF29" i="1"/>
  <c r="Q31" i="2" s="1"/>
  <c r="AF28" i="1"/>
  <c r="Q30" i="2" s="1"/>
  <c r="AF27" i="1"/>
  <c r="Q29" i="2" s="1"/>
  <c r="AF26" i="1"/>
  <c r="Q28" i="2" s="1"/>
  <c r="AF25" i="1"/>
  <c r="Q27" i="2" s="1"/>
  <c r="AF24" i="1"/>
  <c r="Q26" i="2" s="1"/>
  <c r="AF23" i="1"/>
  <c r="Q25" i="2" s="1"/>
  <c r="AF22" i="1"/>
  <c r="Q24" i="2" s="1"/>
  <c r="AF21" i="1"/>
  <c r="Q23" i="2" s="1"/>
  <c r="AF20" i="1"/>
  <c r="Q22" i="2" s="1"/>
  <c r="AF19" i="1"/>
  <c r="Q21" i="2" s="1"/>
  <c r="AF18" i="1"/>
  <c r="Q20" i="2" s="1"/>
  <c r="AF17" i="1"/>
  <c r="Q19" i="2" s="1"/>
  <c r="AF16" i="1"/>
  <c r="Q18" i="2" s="1"/>
  <c r="AF15" i="1"/>
  <c r="Q17" i="2" s="1"/>
  <c r="AF14" i="1"/>
  <c r="Q16" i="2" s="1"/>
  <c r="AF13" i="1"/>
  <c r="Q15" i="2" s="1"/>
  <c r="AF12" i="1"/>
  <c r="Q14" i="2" s="1"/>
  <c r="AF11" i="1"/>
  <c r="Q13" i="2" s="1"/>
  <c r="AF10" i="1"/>
  <c r="Q12" i="2" s="1"/>
  <c r="AF9" i="1"/>
  <c r="Q11" i="2" s="1"/>
  <c r="AF8" i="1"/>
  <c r="Q10" i="2" s="1"/>
  <c r="AF7" i="1"/>
  <c r="Q9" i="2" s="1"/>
  <c r="AF6" i="1"/>
  <c r="Q8" i="2" s="1"/>
  <c r="AF5" i="1"/>
  <c r="Q7" i="2" s="1"/>
  <c r="AF4" i="1"/>
  <c r="Q6" i="2" s="1"/>
  <c r="AF3" i="1"/>
  <c r="Q5" i="2" s="1"/>
  <c r="AF2" i="1"/>
  <c r="Q4" i="2" s="1"/>
  <c r="P4" i="2"/>
  <c r="AC45" i="1"/>
  <c r="P47" i="2" s="1"/>
  <c r="AC44" i="1"/>
  <c r="P46" i="2" s="1"/>
  <c r="AC43" i="1"/>
  <c r="P45" i="2" s="1"/>
  <c r="AC42" i="1"/>
  <c r="P44" i="2" s="1"/>
  <c r="AC41" i="1"/>
  <c r="P43" i="2" s="1"/>
  <c r="AC40" i="1"/>
  <c r="P42" i="2" s="1"/>
  <c r="AC39" i="1"/>
  <c r="P41" i="2" s="1"/>
  <c r="AC38" i="1"/>
  <c r="P40" i="2" s="1"/>
  <c r="AC37" i="1"/>
  <c r="P39" i="2" s="1"/>
  <c r="AC36" i="1"/>
  <c r="P38" i="2" s="1"/>
  <c r="AC35" i="1"/>
  <c r="P37" i="2" s="1"/>
  <c r="AC34" i="1"/>
  <c r="P36" i="2" s="1"/>
  <c r="AC33" i="1"/>
  <c r="P35" i="2" s="1"/>
  <c r="AC32" i="1"/>
  <c r="P34" i="2" s="1"/>
  <c r="AC31" i="1"/>
  <c r="P33" i="2" s="1"/>
  <c r="AC30" i="1"/>
  <c r="P32" i="2" s="1"/>
  <c r="AC29" i="1"/>
  <c r="P31" i="2" s="1"/>
  <c r="AC28" i="1"/>
  <c r="P30" i="2" s="1"/>
  <c r="AC27" i="1"/>
  <c r="P29" i="2" s="1"/>
  <c r="AC26" i="1"/>
  <c r="P28" i="2" s="1"/>
  <c r="AC25" i="1"/>
  <c r="P27" i="2" s="1"/>
  <c r="AC24" i="1"/>
  <c r="P26" i="2" s="1"/>
  <c r="AC23" i="1"/>
  <c r="P25" i="2" s="1"/>
  <c r="AC22" i="1"/>
  <c r="P24" i="2" s="1"/>
  <c r="AC21" i="1"/>
  <c r="P23" i="2" s="1"/>
  <c r="AC20" i="1"/>
  <c r="P22" i="2" s="1"/>
  <c r="AC19" i="1"/>
  <c r="P21" i="2" s="1"/>
  <c r="AC18" i="1"/>
  <c r="P20" i="2" s="1"/>
  <c r="AC17" i="1"/>
  <c r="P19" i="2" s="1"/>
  <c r="AC16" i="1"/>
  <c r="P18" i="2" s="1"/>
  <c r="AC15" i="1"/>
  <c r="P17" i="2" s="1"/>
  <c r="AC14" i="1"/>
  <c r="P16" i="2" s="1"/>
  <c r="AC13" i="1"/>
  <c r="P15" i="2" s="1"/>
  <c r="AC12" i="1"/>
  <c r="P14" i="2" s="1"/>
  <c r="AC11" i="1"/>
  <c r="P13" i="2" s="1"/>
  <c r="AC10" i="1"/>
  <c r="P12" i="2" s="1"/>
  <c r="AC9" i="1"/>
  <c r="P11" i="2" s="1"/>
  <c r="AC8" i="1"/>
  <c r="P10" i="2" s="1"/>
  <c r="AC7" i="1"/>
  <c r="P9" i="2" s="1"/>
  <c r="AC6" i="1"/>
  <c r="P8" i="2" s="1"/>
  <c r="AC5" i="1"/>
  <c r="P7" i="2" s="1"/>
  <c r="AC4" i="1"/>
  <c r="P6" i="2" s="1"/>
  <c r="AC3" i="1"/>
  <c r="P5" i="2" s="1"/>
  <c r="W2" i="1"/>
  <c r="R3" i="1"/>
  <c r="G5" i="2" s="1"/>
  <c r="R4" i="1"/>
  <c r="G6" i="2" s="1"/>
  <c r="R5" i="1"/>
  <c r="G7" i="2" s="1"/>
  <c r="R6" i="1"/>
  <c r="G8" i="2" s="1"/>
  <c r="R7" i="1"/>
  <c r="G9" i="2" s="1"/>
  <c r="R8" i="1"/>
  <c r="G10" i="2" s="1"/>
  <c r="R9" i="1"/>
  <c r="G11" i="2" s="1"/>
  <c r="R10" i="1"/>
  <c r="G12" i="2" s="1"/>
  <c r="R11" i="1"/>
  <c r="G13" i="2" s="1"/>
  <c r="R12" i="1"/>
  <c r="G14" i="2" s="1"/>
  <c r="R13" i="1"/>
  <c r="G15" i="2" s="1"/>
  <c r="R14" i="1"/>
  <c r="G16" i="2" s="1"/>
  <c r="R15" i="1"/>
  <c r="G17" i="2" s="1"/>
  <c r="R16" i="1"/>
  <c r="G18" i="2" s="1"/>
  <c r="R17" i="1"/>
  <c r="G19" i="2" s="1"/>
  <c r="R18" i="1"/>
  <c r="G20" i="2" s="1"/>
  <c r="R19" i="1"/>
  <c r="G21" i="2" s="1"/>
  <c r="R20" i="1"/>
  <c r="G22" i="2" s="1"/>
  <c r="R21" i="1"/>
  <c r="G23" i="2" s="1"/>
  <c r="R22" i="1"/>
  <c r="G24" i="2" s="1"/>
  <c r="R23" i="1"/>
  <c r="G25" i="2" s="1"/>
  <c r="R24" i="1"/>
  <c r="G26" i="2" s="1"/>
  <c r="R25" i="1"/>
  <c r="G27" i="2" s="1"/>
  <c r="R26" i="1"/>
  <c r="G28" i="2" s="1"/>
  <c r="R27" i="1"/>
  <c r="G29" i="2" s="1"/>
  <c r="R28" i="1"/>
  <c r="G30" i="2" s="1"/>
  <c r="R29" i="1"/>
  <c r="G31" i="2" s="1"/>
  <c r="R30" i="1"/>
  <c r="G32" i="2" s="1"/>
  <c r="R31" i="1"/>
  <c r="G33" i="2" s="1"/>
  <c r="R32" i="1"/>
  <c r="G34" i="2" s="1"/>
  <c r="R33" i="1"/>
  <c r="G35" i="2" s="1"/>
  <c r="R34" i="1"/>
  <c r="G36" i="2" s="1"/>
  <c r="R35" i="1"/>
  <c r="G37" i="2" s="1"/>
  <c r="R36" i="1"/>
  <c r="G38" i="2" s="1"/>
  <c r="R37" i="1"/>
  <c r="G39" i="2" s="1"/>
  <c r="R38" i="1"/>
  <c r="G40" i="2" s="1"/>
  <c r="R39" i="1"/>
  <c r="G41" i="2" s="1"/>
  <c r="R40" i="1"/>
  <c r="G42" i="2" s="1"/>
  <c r="R41" i="1"/>
  <c r="G43" i="2" s="1"/>
  <c r="R42" i="1"/>
  <c r="G44" i="2" s="1"/>
  <c r="R43" i="1"/>
  <c r="G45" i="2" s="1"/>
  <c r="R44" i="1"/>
  <c r="G46" i="2" s="1"/>
  <c r="R45" i="1"/>
  <c r="G47" i="2" s="1"/>
  <c r="R2" i="1"/>
  <c r="G4" i="2" s="1"/>
  <c r="W3" i="1"/>
  <c r="W4" i="1"/>
  <c r="W5" i="1"/>
  <c r="W6" i="1"/>
  <c r="W7" i="1"/>
  <c r="W8" i="1"/>
  <c r="W9" i="1"/>
  <c r="W10" i="1"/>
  <c r="W11" i="1"/>
  <c r="W12" i="1"/>
  <c r="W13" i="1"/>
  <c r="W14" i="1"/>
  <c r="W15" i="1"/>
  <c r="W16" i="1"/>
  <c r="W17" i="1"/>
  <c r="W18" i="1"/>
  <c r="W19" i="1"/>
  <c r="W20" i="1"/>
  <c r="W21" i="1"/>
  <c r="W22" i="1"/>
  <c r="W23" i="1"/>
  <c r="W24" i="1"/>
  <c r="W25" i="1"/>
  <c r="W26" i="1"/>
  <c r="W27" i="1"/>
  <c r="W28" i="1"/>
  <c r="W29" i="1"/>
  <c r="W30" i="1"/>
  <c r="W31" i="1"/>
  <c r="W32" i="1"/>
  <c r="W33" i="1"/>
  <c r="W34" i="1"/>
  <c r="W35" i="1"/>
  <c r="W36" i="1"/>
  <c r="W37" i="1"/>
  <c r="W38" i="1"/>
  <c r="W39" i="1"/>
  <c r="W40" i="1"/>
  <c r="W41" i="1"/>
  <c r="W42" i="1"/>
  <c r="W43" i="1"/>
  <c r="W44" i="1"/>
  <c r="W45" i="1"/>
  <c r="M32" i="2" l="1"/>
  <c r="M39" i="2"/>
  <c r="M23" i="2"/>
  <c r="M40" i="2"/>
  <c r="M24" i="2"/>
  <c r="M47" i="2"/>
  <c r="M7" i="2"/>
  <c r="M8" i="2"/>
  <c r="M31" i="2"/>
  <c r="M6" i="2"/>
  <c r="M14" i="2"/>
  <c r="M22" i="2"/>
  <c r="M30" i="2"/>
  <c r="M38" i="2"/>
  <c r="M46" i="2"/>
  <c r="M4" i="2"/>
  <c r="M5" i="2"/>
  <c r="M13" i="2"/>
  <c r="M21" i="2"/>
  <c r="M29" i="2"/>
  <c r="M37" i="2"/>
  <c r="M45" i="2"/>
  <c r="AG14" i="1"/>
  <c r="AG12" i="1"/>
  <c r="AG3" i="1"/>
  <c r="M12" i="2"/>
  <c r="M20" i="2"/>
  <c r="M28" i="2"/>
  <c r="M36" i="2"/>
  <c r="M44" i="2"/>
  <c r="M9" i="2"/>
  <c r="M17" i="2"/>
  <c r="M25" i="2"/>
  <c r="M33" i="2"/>
  <c r="M41" i="2"/>
  <c r="M10" i="2"/>
  <c r="M18" i="2"/>
  <c r="M26" i="2"/>
  <c r="M34" i="2"/>
  <c r="M42" i="2"/>
  <c r="M11" i="2"/>
  <c r="M19" i="2"/>
  <c r="M27" i="2"/>
  <c r="M35" i="2"/>
  <c r="M43" i="2"/>
  <c r="V9" i="2"/>
  <c r="V17" i="2"/>
  <c r="V25" i="2"/>
  <c r="V33" i="2"/>
  <c r="V41" i="2"/>
  <c r="AC4" i="2"/>
  <c r="AC12" i="2"/>
  <c r="AC20" i="2"/>
  <c r="AC28" i="2"/>
  <c r="AC36" i="2"/>
  <c r="V8" i="2"/>
  <c r="V16" i="2"/>
  <c r="V24" i="2"/>
  <c r="V32" i="2"/>
  <c r="V40" i="2"/>
  <c r="V4" i="2"/>
  <c r="V12" i="2"/>
  <c r="V20" i="2"/>
  <c r="V28" i="2"/>
  <c r="V36" i="2"/>
  <c r="V44" i="2"/>
  <c r="AC38" i="2"/>
  <c r="AC11" i="2"/>
  <c r="AC19" i="2"/>
  <c r="AC27" i="2"/>
  <c r="AC35" i="2"/>
  <c r="AC43" i="2"/>
  <c r="V5" i="2"/>
  <c r="V13" i="2"/>
  <c r="V21" i="2"/>
  <c r="V29" i="2"/>
  <c r="V37" i="2"/>
  <c r="V45" i="2"/>
  <c r="AC10" i="2"/>
  <c r="V6" i="2"/>
  <c r="V14" i="2"/>
  <c r="V22" i="2"/>
  <c r="V30" i="2"/>
  <c r="V38" i="2"/>
  <c r="V46" i="2"/>
  <c r="AC5" i="2"/>
  <c r="AC13" i="2"/>
  <c r="AC21" i="2"/>
  <c r="AC29" i="2"/>
  <c r="AC37" i="2"/>
  <c r="AC45" i="2"/>
  <c r="V10" i="2"/>
  <c r="V18" i="2"/>
  <c r="V26" i="2"/>
  <c r="V34" i="2"/>
  <c r="V42" i="2"/>
  <c r="V7" i="2"/>
  <c r="V15" i="2"/>
  <c r="V23" i="2"/>
  <c r="V31" i="2"/>
  <c r="V39" i="2"/>
  <c r="V47" i="2"/>
  <c r="AC8" i="2"/>
  <c r="AC16" i="2"/>
  <c r="AC32" i="2"/>
  <c r="AC40" i="2"/>
  <c r="V11" i="2"/>
  <c r="V19" i="2"/>
  <c r="V27" i="2"/>
  <c r="V35" i="2"/>
  <c r="V43" i="2"/>
  <c r="AC42" i="2"/>
  <c r="AC24" i="2"/>
  <c r="AC14" i="2"/>
  <c r="AC30" i="2"/>
  <c r="AC9" i="2"/>
  <c r="AC17" i="2"/>
  <c r="AC25" i="2"/>
  <c r="AC33" i="2"/>
  <c r="AC41" i="2"/>
  <c r="AC6" i="2"/>
  <c r="AC22" i="2"/>
  <c r="AC44" i="2"/>
  <c r="AC18" i="2"/>
  <c r="AC26" i="2"/>
  <c r="AC34" i="2"/>
  <c r="AC46" i="2"/>
  <c r="AC7" i="2"/>
  <c r="AC15" i="2"/>
  <c r="AC23" i="2"/>
  <c r="AC31" i="2"/>
  <c r="AC39" i="2"/>
  <c r="AC47" i="2"/>
</calcChain>
</file>

<file path=xl/sharedStrings.xml><?xml version="1.0" encoding="utf-8"?>
<sst xmlns="http://schemas.openxmlformats.org/spreadsheetml/2006/main" count="3251" uniqueCount="890">
  <si>
    <t>Age</t>
  </si>
  <si>
    <t>no</t>
  </si>
  <si>
    <t>yes</t>
  </si>
  <si>
    <t>Allan Phiri</t>
  </si>
  <si>
    <t>Samson Banda</t>
  </si>
  <si>
    <t>Willad Mbewe</t>
  </si>
  <si>
    <t>Omuzire Chinguwo</t>
  </si>
  <si>
    <t>Livitiko Wonde</t>
  </si>
  <si>
    <t>Yobu mwale</t>
  </si>
  <si>
    <t>Madalitso wilima</t>
  </si>
  <si>
    <t>Likisina Zimba</t>
  </si>
  <si>
    <t>Jackson phiri</t>
  </si>
  <si>
    <t>Precious kapangama</t>
  </si>
  <si>
    <t>Alison kazembe</t>
  </si>
  <si>
    <t>Underman chiphwanya</t>
  </si>
  <si>
    <t>Davite Chagwa</t>
  </si>
  <si>
    <t>Chrissy Dzinyemba</t>
  </si>
  <si>
    <t>Kwame Jumbe</t>
  </si>
  <si>
    <t>Elisa Mkasale</t>
  </si>
  <si>
    <t>Evace Zimba</t>
  </si>
  <si>
    <t>Master Nason</t>
  </si>
  <si>
    <t>Agnes Daniel</t>
  </si>
  <si>
    <t>Charles Kanyenda</t>
  </si>
  <si>
    <t>Lezina phiri</t>
  </si>
  <si>
    <t>Ephraim phiri</t>
  </si>
  <si>
    <t>Potipher Mwale</t>
  </si>
  <si>
    <t>Esnart Phiri</t>
  </si>
  <si>
    <t>Yohane Lifa</t>
  </si>
  <si>
    <t>Sadrack Mangezi</t>
  </si>
  <si>
    <t>Reuben Kazota</t>
  </si>
  <si>
    <t>Bester Banda</t>
  </si>
  <si>
    <t>Modrick Chikhoswe</t>
  </si>
  <si>
    <t>Kumwembe Banda</t>
  </si>
  <si>
    <t>Benson kazombo</t>
  </si>
  <si>
    <t>Rose Mvula</t>
  </si>
  <si>
    <t>Joanna Mdunga</t>
  </si>
  <si>
    <t>Nicodemus Pulikan</t>
  </si>
  <si>
    <t>Duncan Ngozo</t>
  </si>
  <si>
    <t>Stayford Banda</t>
  </si>
  <si>
    <t>Alex kalumako</t>
  </si>
  <si>
    <t>Treciforn Phiri</t>
  </si>
  <si>
    <t>Mazuzo Rodgers</t>
  </si>
  <si>
    <t>Frighton Malunga</t>
  </si>
  <si>
    <t>Stella Kalulu</t>
  </si>
  <si>
    <t>Gloria Nkhata</t>
  </si>
  <si>
    <t>Goodmon Zimba</t>
  </si>
  <si>
    <t>Mulimbi Phiri</t>
  </si>
  <si>
    <t>male_headed_with_one_wife;</t>
  </si>
  <si>
    <t>primary_school</t>
  </si>
  <si>
    <t>secondary</t>
  </si>
  <si>
    <t>male_headed_with_more_than_one_wife</t>
  </si>
  <si>
    <t>technical_vocational_training</t>
  </si>
  <si>
    <t>female_headed_divorced_single_or_widowed</t>
  </si>
  <si>
    <t>tertiary</t>
  </si>
  <si>
    <t>female_headed_husband_away</t>
  </si>
  <si>
    <t>never_attended</t>
  </si>
  <si>
    <t>iron_sheets</t>
  </si>
  <si>
    <t>charcoal firewood</t>
  </si>
  <si>
    <t>solar</t>
  </si>
  <si>
    <t>obtaining_information_about_seeds obtaining_information_about_fertilizers accessing_weather_forecasts</t>
  </si>
  <si>
    <t>obtaining_information_about_seeds obtaining_information_about_fertilizers accessing_real-time_weather_forecasts_(nowcast) accessing_weather_predictions accessing_weather_forecasts receiving_early_warnings_related_to_weather_events. receiving_early_warnings_about_disease_outbreaks accessing_market_information_and_prices monitoring_water_usage accessing_input_subsidy_information accessing_climate_smart_agriculture_advisory</t>
  </si>
  <si>
    <t>grass_thatched</t>
  </si>
  <si>
    <t>firewood charcoal</t>
  </si>
  <si>
    <t>obtaining_information_about_seeds obtaining_information_about_fertilizers accessing_weather_forecasts accessing_weather_predictions</t>
  </si>
  <si>
    <t>obtaining_information_about_seeds obtaining_information_about_fertilizers obtaining_information_about_pesticides accessing_weather_predictions accessing_weather_forecasts</t>
  </si>
  <si>
    <t>battery</t>
  </si>
  <si>
    <t>accessing_weather_predictions accessing_weather_forecasts</t>
  </si>
  <si>
    <t>firewood</t>
  </si>
  <si>
    <t>obtaining_information_about_seeds obtaining_information_about_fertilizers accessing_weather_predictions accessing_weather_forecasts</t>
  </si>
  <si>
    <t>obtaining_information_about_seeds obtaining_information_about_fertilizers</t>
  </si>
  <si>
    <t>obtaining_information_about_seeds accessing_weather_predictions accessing_weather_forecasts</t>
  </si>
  <si>
    <t>not_applicable_(n/a)</t>
  </si>
  <si>
    <t>obtaining_information_about_seeds obtaining_information_about_fertilizers accessing_weather_predictions</t>
  </si>
  <si>
    <t>torch</t>
  </si>
  <si>
    <t>accessing_weather_forecasts</t>
  </si>
  <si>
    <t>obtaining_information_about_pesticides accessing_weather_forecasts obtaining_information_about_seeds obtaining_information_about_fertilizers</t>
  </si>
  <si>
    <t>candles torch</t>
  </si>
  <si>
    <t>obtaining_information_about_seeds obtaining_information_about_fertilizers accessing_real-time_weather_forecasts_(nowcast) accessing_weather_predictions</t>
  </si>
  <si>
    <t>accessing_real-time_weather_forecasts_(nowcast) accessing_weather_predictions accessing_weather_forecasts</t>
  </si>
  <si>
    <t>solar battery</t>
  </si>
  <si>
    <t>obtaining_information_about_seeds obtaining_information_about_fertilizers obtaining_information_about_pesticides receiving_early_warnings_related_to_weather_events.</t>
  </si>
  <si>
    <t>obtaining_information_about_seeds obtaining_information_about_fertilizers accessing_weather_forecasts accessing_market_information_and_prices</t>
  </si>
  <si>
    <t>torch solar</t>
  </si>
  <si>
    <t>accessing_weather_forecasts receiving_early_warnings_related_to_weather_events.</t>
  </si>
  <si>
    <t>battery torch</t>
  </si>
  <si>
    <t>obtaining_information_about_fertilizers obtaining_information_about_seeds</t>
  </si>
  <si>
    <t>obtaining_information_about_seeds obtaining_information_about_fertilizers accessing_weather_forecasts accessing_weather_predictions accessing_market_information_and_prices</t>
  </si>
  <si>
    <t>obtaining_information_about_fertilizers accessing_weather_forecasts</t>
  </si>
  <si>
    <t>obtaining_information_about_fertilizers</t>
  </si>
  <si>
    <t>sibling parent parent_in_law</t>
  </si>
  <si>
    <t>extension_services</t>
  </si>
  <si>
    <t>N/A</t>
  </si>
  <si>
    <t>crop_production_information</t>
  </si>
  <si>
    <t>parent</t>
  </si>
  <si>
    <t>pigs chickens goat</t>
  </si>
  <si>
    <t>crop_production_information farm_input_supply agricultural_credit marketing</t>
  </si>
  <si>
    <t>pigs goat chickens</t>
  </si>
  <si>
    <t>parent sibling</t>
  </si>
  <si>
    <t>goat chickens</t>
  </si>
  <si>
    <t>farm_input_supply crop_production_information agricultural_credit marketing</t>
  </si>
  <si>
    <t>chickens</t>
  </si>
  <si>
    <t>crop_production_information farm_input_supply marketing agricultural_credit</t>
  </si>
  <si>
    <t>sibling</t>
  </si>
  <si>
    <t>crop_production_information farm_input_supply</t>
  </si>
  <si>
    <t>cousin</t>
  </si>
  <si>
    <t>crop_production_information agricultural_credit farm_input_supply</t>
  </si>
  <si>
    <t>crop_production_information marketing</t>
  </si>
  <si>
    <t>pigs chickens</t>
  </si>
  <si>
    <t>cattle_pigs_ goat_ chickens rabbits</t>
  </si>
  <si>
    <t>crop_production_information farm_input_supply marketing</t>
  </si>
  <si>
    <t>pigs</t>
  </si>
  <si>
    <t>goat</t>
  </si>
  <si>
    <t>cattle goat chickens</t>
  </si>
  <si>
    <t>farm_input_supply crop_production_information</t>
  </si>
  <si>
    <t>grandparent</t>
  </si>
  <si>
    <t>parent parent_in_law</t>
  </si>
  <si>
    <t>parent parent_in_law sibling</t>
  </si>
  <si>
    <t>chickens goat</t>
  </si>
  <si>
    <t>scavenging</t>
  </si>
  <si>
    <t>family_members hired_labour</t>
  </si>
  <si>
    <t>hired_labour</t>
  </si>
  <si>
    <t>communal_grazing</t>
  </si>
  <si>
    <t>family_members day_labourers</t>
  </si>
  <si>
    <t>communal_grazing cut_and_curry</t>
  </si>
  <si>
    <t>family_members</t>
  </si>
  <si>
    <t>non-communal_grazing communal_grazing</t>
  </si>
  <si>
    <t>communal_grazing scavenging grain-based_feeds_</t>
  </si>
  <si>
    <t>family_members seasonal_workers day_labourers</t>
  </si>
  <si>
    <t>communal_grazing non-communal_grazing scavenging grain-based_feeds_</t>
  </si>
  <si>
    <t>family_members seasonal_workers</t>
  </si>
  <si>
    <t>grain-based_feeds_ others</t>
  </si>
  <si>
    <t>cut_and_curry</t>
  </si>
  <si>
    <t>communal_grazing cut_and_curry scavenging grain-based_feeds_</t>
  </si>
  <si>
    <t>family_members day_labourers community_labour_exchange</t>
  </si>
  <si>
    <t>scavenging grain-based_feeds_</t>
  </si>
  <si>
    <t>grain-based_feeds_</t>
  </si>
  <si>
    <t>communal_grazing non-communal_grazing scavenging</t>
  </si>
  <si>
    <t>day_labourers family_members</t>
  </si>
  <si>
    <t>grain-based_feeds_ scavenging</t>
  </si>
  <si>
    <t>scavenging non-communal_grazing</t>
  </si>
  <si>
    <t>non-communal_grazing cut_and_curry scavenging grain-based_feeds_</t>
  </si>
  <si>
    <t>non-communal_grazing communal_grazing scavenging</t>
  </si>
  <si>
    <t>cut_and_curry grain-based_feeds_</t>
  </si>
  <si>
    <t>maize_ufa_mgaiwa_(normal_flour) maize_ufa_refined_(fine_flour) vegetables beans soya_pieces</t>
  </si>
  <si>
    <t>eggs sun_dried_fish_(small_variety) fresh_fish_(small_variety) goat pork chicken_whole</t>
  </si>
  <si>
    <t>farming</t>
  </si>
  <si>
    <t>maize_ufa_mgaiwa_(normal_flour) vegetables beans soya_pieces</t>
  </si>
  <si>
    <t>chicken_pieces eggs sun_dried_fish_(medium_variety)</t>
  </si>
  <si>
    <t>maize_ufa_mgaiwa_(normal_flour) beans soya_pieces vegetables</t>
  </si>
  <si>
    <t>eggs sun_dried_fish_(small_variety) pork</t>
  </si>
  <si>
    <t>tyre fitting</t>
  </si>
  <si>
    <t>maize_ufa_mgaiwa_(normal_flour) maize_ufa_refined_(fine_flour) bread beans soya_pieces vegetables</t>
  </si>
  <si>
    <t>eggs sun_dried_fish_(small_variety) smoked_fish_(small_variety) goat pork chicken_pieces</t>
  </si>
  <si>
    <t>ganyu</t>
  </si>
  <si>
    <t>maize_ufa_refined_(fine_flour) green_maize beans soya_pieces vegetables</t>
  </si>
  <si>
    <t>sun_dried_fish_(medium_variety) sun_dried_fish_(small_variety) goat chicken_whole</t>
  </si>
  <si>
    <t>maize_ufa_refined_(fine_flour) rice beans soya_pieces vegetables buns,_scones</t>
  </si>
  <si>
    <t>eggs goat beef chicken_pieces</t>
  </si>
  <si>
    <t>farming trading</t>
  </si>
  <si>
    <t>maize_ufa_refined_(fine_flour) beans buns,_scones soya_pieces vegetables</t>
  </si>
  <si>
    <t>eggs sun_dried_fish_(medium_variety) goat</t>
  </si>
  <si>
    <t>maize_ufa_mgaiwa_(normal_flour) maize_ufa_refined_(fine_flour) bread beans soya_pieces vegetables buns,_scones</t>
  </si>
  <si>
    <t>eggs chicken_whole</t>
  </si>
  <si>
    <t>maize_ufa_refined_(fine_flour) beans soya_pieces vegetables</t>
  </si>
  <si>
    <t>eggs chicken_pieces</t>
  </si>
  <si>
    <t>maize_ufa_refined_(fine_flour) beans soya_pieces vegetables buns,_scones</t>
  </si>
  <si>
    <t>sun_dried_fish_(small_variety) sun_dried_fish_(medium_variety) pork</t>
  </si>
  <si>
    <t>maize_ufa_refined_(fine_flour) maize_grain_(not_as_ufa) vegetables</t>
  </si>
  <si>
    <t>sun_dried_fish_(small_variety)</t>
  </si>
  <si>
    <t>maize_ufa_mgaiwa_(normal_flour) green_maize maize_grain_(not_as_ufa) beans soya_pieces vegetables</t>
  </si>
  <si>
    <t>eggs sun_dried_fish_(small_variety) chicken_pieces</t>
  </si>
  <si>
    <t>maize_ufa_mgaiwa_(normal_flour) maize_ufa_refined_(fine_flour) soya_pieces vegetables others</t>
  </si>
  <si>
    <t>eggs sun_dried_fish_(small_variety) goat chicken_whole</t>
  </si>
  <si>
    <t>maize_ufa_mgaiwa_(normal_flour) bread beans soya_pieces vegetables</t>
  </si>
  <si>
    <t>eggs sun_dried_fish_(small_variety)</t>
  </si>
  <si>
    <t>maize_ufa_mgaiwa_(normal_flour) maize_ufa_refined_(fine_flour) beans soya_pieces vegetables</t>
  </si>
  <si>
    <t>maize_ufa_mgaiwa_(normal_flour) maize_ufa_refined_(fine_flour) maize_grain_(not_as_ufa) beans soya_pieces vegetables</t>
  </si>
  <si>
    <t>eggs fresh_fish_(small_variety) pork</t>
  </si>
  <si>
    <t>maize_ufa_refined_(fine_flour) beans vegetables soya_pieces</t>
  </si>
  <si>
    <t>sun_dried_fish_(medium_variety)</t>
  </si>
  <si>
    <t>maize_ufa_mgaiwa_(normal_flour) rice beans vegetables</t>
  </si>
  <si>
    <t>eggs smoked_fish_(medium_variety chicken_pieces</t>
  </si>
  <si>
    <t>maize_ufa_refined_(fine_flour) maize_grain_(not_as_ufa) beans soya_pieces buns,_scones</t>
  </si>
  <si>
    <t>smoked_fish_(medium_variety pork</t>
  </si>
  <si>
    <t>maize_ufa_refined_(fine_flour) rice beans soya_pieces vegetables</t>
  </si>
  <si>
    <t>eggs sun_dried_fish_(small_variety) goat</t>
  </si>
  <si>
    <t>maize_ufa_refined_(fine_flour) bread beans vegetables buns,_scones rice</t>
  </si>
  <si>
    <t>eggs sun_dried_fish_(medium_variety) sun_dried_fish_(small_variety) goat chicken_whole</t>
  </si>
  <si>
    <t>maize_ufa_refined_(fine_flour) beans soya_pieces vegetables buns,_scones rice</t>
  </si>
  <si>
    <t>eggs goat chicken_whole</t>
  </si>
  <si>
    <t>eggs fresh_fish_(large_variety) chicken_whole</t>
  </si>
  <si>
    <t>eggs</t>
  </si>
  <si>
    <t>beans vegetables</t>
  </si>
  <si>
    <t>maize_ufa_refined_(fine_flour) beans vegetables others</t>
  </si>
  <si>
    <t>maize_ufa_mgaiwa_(normal_flour) bread beans soya_pieces vegetables buns,_scones</t>
  </si>
  <si>
    <t>sun_dried_fish_(large_variety) sun_dried_fish_(small_variety) sun_dried_fish_(medium_variety) goat chicken_whole</t>
  </si>
  <si>
    <t>maize_ufa_mgaiwa_(normal_flour) maize_ufa_refined_(fine_flour) soya_pieces vegetables beans</t>
  </si>
  <si>
    <t>maize_ufa_refined_(fine_flour) rice bread beans soya_pieces vegetables</t>
  </si>
  <si>
    <t>eggs sun_dried_fish_(small_variety) smoked_fish_(small_variety) chicken_whole</t>
  </si>
  <si>
    <t>eggs sun_dried_fish_(medium_variety) sun_dried_fish_(small_variety)</t>
  </si>
  <si>
    <t>eggs sun_dried_fish_(small_variety) pork chicken_whole</t>
  </si>
  <si>
    <t>maize_ufa_mgaiwa_(normal_flour) soya_pieces vegetables beans</t>
  </si>
  <si>
    <t>sun_dried_fish_(small_variety) chicken_whole</t>
  </si>
  <si>
    <t>sun_dried_fish_(small_variety) eggs sun_dried_fish_(medium_variety) chicken_whole</t>
  </si>
  <si>
    <t>sun_dried_fish_(small_variety) goat chicken_whole eggs</t>
  </si>
  <si>
    <t>farming employment</t>
  </si>
  <si>
    <t>eggs sun_dried_fish_(small_variety) fresh_fish_(large_variety) beef chicken_whole</t>
  </si>
  <si>
    <t>beans soya_pieces maize_ufa_mgaiwa_(normal_flour) vegetables</t>
  </si>
  <si>
    <t>bought Agriculture inputs like fertilizer</t>
  </si>
  <si>
    <t>crop_farming livestock_farming</t>
  </si>
  <si>
    <t>Buying farming inputs,  providing family basic needs.</t>
  </si>
  <si>
    <t>crop_farming</t>
  </si>
  <si>
    <t>To buy fertilizer and basic household basic needs.</t>
  </si>
  <si>
    <t>1. Meeting daily basic needs, 
2. paying school fees,  
3. buying farming inputs.</t>
  </si>
  <si>
    <t>1.Paying school fees,  
2. buying farming inputs, 
3. Household needs</t>
  </si>
  <si>
    <t>1. Buying farming inputs 
2. Daily household basic needs</t>
  </si>
  <si>
    <t>1. Buying farming inputs 
2. Daily needs 
3. Hospital bills</t>
  </si>
  <si>
    <t>Buying farming inputs,  2. Buying clothes for the children, 3. Hospital bills 4. Buying farming inputs</t>
  </si>
  <si>
    <t>1500000</t>
  </si>
  <si>
    <t>1. Buying farming inputs 
2. Basic household needs</t>
  </si>
  <si>
    <t>1. Paying school fees,
2. buying farming inputs,  household basic needs.</t>
  </si>
  <si>
    <t>1. Paying school fees, 2. Buying daily needs, 3. Buying farming inputs.</t>
  </si>
  <si>
    <t>Farming input and school fees for my children</t>
  </si>
  <si>
    <t>School fees for my daughter</t>
  </si>
  <si>
    <t>1. Paying school fees,  2. Buying farming inputs,  3. Repaying loan, 4. Buying daily basic needs.</t>
  </si>
  <si>
    <t>1. Paying school fees, 2. Buying farming inputs,  3. Household basic needs.</t>
  </si>
  <si>
    <t>crop_farming aquaculture</t>
  </si>
  <si>
    <t>1. Meeting Daily needs, 2. Buying farming inputs.</t>
  </si>
  <si>
    <t>Bought farm inputs like fertilizer</t>
  </si>
  <si>
    <t>Bought farm inputs like seeds and fertilizer</t>
  </si>
  <si>
    <t>livestock_farming crop_farming</t>
  </si>
  <si>
    <t>Bought agriculture inputs like fertilizer</t>
  </si>
  <si>
    <t>Bought farm inputs include fertilizer and seeds</t>
  </si>
  <si>
    <t>Bought basic needs of the family like soap, salt</t>
  </si>
  <si>
    <t>Bought agriculture inputs like fertilizer and seeds</t>
  </si>
  <si>
    <t>For household basic needs and farm inputs purchase</t>
  </si>
  <si>
    <t>School fees for my son</t>
  </si>
  <si>
    <t>School fees for my sibling</t>
  </si>
  <si>
    <t>Bought farm inputs like fertilizer and seeds</t>
  </si>
  <si>
    <t>Bought farm inputs like fertilizer,  seeds</t>
  </si>
  <si>
    <t>School fees, maize mill and food</t>
  </si>
  <si>
    <t>School fees for my son and household basic needs</t>
  </si>
  <si>
    <t>School fees for my sons</t>
  </si>
  <si>
    <t>School fees for my son and household basic items</t>
  </si>
  <si>
    <t>Buying food items</t>
  </si>
  <si>
    <t>Helping my relatives and for my household</t>
  </si>
  <si>
    <t>Farming inputs and for household items</t>
  </si>
  <si>
    <t>Household basic needs</t>
  </si>
  <si>
    <t>Buying basic needs of family like salt, soap</t>
  </si>
  <si>
    <t>1. Buying farming inputs, 2. Buying basic needs, 3. Supporting relatives.</t>
  </si>
  <si>
    <t>Household basic needs.</t>
  </si>
  <si>
    <t>Male_head</t>
  </si>
  <si>
    <t>maize groundnut soybean</t>
  </si>
  <si>
    <t>maize soybean others</t>
  </si>
  <si>
    <t>Cassava</t>
  </si>
  <si>
    <t>maize groundnut soybean tobacco</t>
  </si>
  <si>
    <t>groundnut maize soybean tobacco</t>
  </si>
  <si>
    <t>Female_head</t>
  </si>
  <si>
    <t>maize soybean groundnut</t>
  </si>
  <si>
    <t>joint_(both_partners)</t>
  </si>
  <si>
    <t>maize soybean groundnut tobacco</t>
  </si>
  <si>
    <t>female_child</t>
  </si>
  <si>
    <t>maize groundnut soybean other_legumes</t>
  </si>
  <si>
    <t>maize soybean groundnut others</t>
  </si>
  <si>
    <t>Beans</t>
  </si>
  <si>
    <t>maize groundnut soybean others</t>
  </si>
  <si>
    <t>grand_parents</t>
  </si>
  <si>
    <t>maize soybean</t>
  </si>
  <si>
    <t>maize soybean tobacco</t>
  </si>
  <si>
    <t>Sweet potato</t>
  </si>
  <si>
    <t>maize groundnut tobacco other_legumes</t>
  </si>
  <si>
    <t>maize groundnut soybean tobacco tomato</t>
  </si>
  <si>
    <t>maize groundnut soybean other_legumes others tomato</t>
  </si>
  <si>
    <t>Sweet Potatoes</t>
  </si>
  <si>
    <t>maize groundnut soybean tobacco other_legumes</t>
  </si>
  <si>
    <t>maize</t>
  </si>
  <si>
    <t>maize groundnut tobacco others</t>
  </si>
  <si>
    <t>maize soybean groundnut other_legumes</t>
  </si>
  <si>
    <t>recycled certifield</t>
  </si>
  <si>
    <t>recycled</t>
  </si>
  <si>
    <t>certifield recycled</t>
  </si>
  <si>
    <t>landrace_local</t>
  </si>
  <si>
    <t>landrace_local recycled</t>
  </si>
  <si>
    <t>recycled landrace_local</t>
  </si>
  <si>
    <t>landrace_local certifield</t>
  </si>
  <si>
    <t>recycled certifield landrace_local</t>
  </si>
  <si>
    <t>recycled landrace_local certifield</t>
  </si>
  <si>
    <t>certifield</t>
  </si>
  <si>
    <t>bought from ETG shop at Mtunthama trading center</t>
  </si>
  <si>
    <t>Farmers world</t>
  </si>
  <si>
    <t>We got it from KOICA as a loan</t>
  </si>
  <si>
    <t>We bought from ETG</t>
  </si>
  <si>
    <t>We bought from farmers world</t>
  </si>
  <si>
    <t>We bought from Farmers world</t>
  </si>
  <si>
    <t>Through Affordable inputs program (AIP)</t>
  </si>
  <si>
    <t>Through Agro-dealers</t>
  </si>
  <si>
    <t>We received from Good neighbours in the  form of loan</t>
  </si>
  <si>
    <t>I bought from agrodealer called ETG</t>
  </si>
  <si>
    <t>None</t>
  </si>
  <si>
    <t>I bought from agrodelear called ETG</t>
  </si>
  <si>
    <t>Through KOICA as a loan</t>
  </si>
  <si>
    <t>Bought from ETG shop at Mtunthama trading center</t>
  </si>
  <si>
    <t>Bought from ETG shop at Mtunthama  trading center</t>
  </si>
  <si>
    <t>Bought at kasungu Boma</t>
  </si>
  <si>
    <t>ETG shop at Kasungu Boma</t>
  </si>
  <si>
    <t>Chipiku shop at Chamama trading Center</t>
  </si>
  <si>
    <t>Bought from fellow farmer</t>
  </si>
  <si>
    <t>bought from an agro-delear</t>
  </si>
  <si>
    <t>I bought from an agrodelear called ETG</t>
  </si>
  <si>
    <t>I bought from an agrodelear</t>
  </si>
  <si>
    <t>Bought from Farmers world shop at Mtunthama trading center</t>
  </si>
  <si>
    <t>Kasungu Town</t>
  </si>
  <si>
    <t>I bought from agrodelear</t>
  </si>
  <si>
    <t>Bought from ETG shop at Mtunthama</t>
  </si>
  <si>
    <t>Bought from Kasungu town</t>
  </si>
  <si>
    <t>Bought from Vendor at kapinya trading center</t>
  </si>
  <si>
    <t>We bought from  ETG</t>
  </si>
  <si>
    <t>compost_manure pit_manure farmyard_manure</t>
  </si>
  <si>
    <t>compost_manure</t>
  </si>
  <si>
    <t>mbeya</t>
  </si>
  <si>
    <t>farmyard_manure</t>
  </si>
  <si>
    <t>pit_manure</t>
  </si>
  <si>
    <t>mbeya farmyard_manure</t>
  </si>
  <si>
    <t>compost_mbeya</t>
  </si>
  <si>
    <t>farmyard_manure compost_manure</t>
  </si>
  <si>
    <t>compost_manure farmyard_manure</t>
  </si>
  <si>
    <t>Coffido</t>
  </si>
  <si>
    <t>Snowclon</t>
  </si>
  <si>
    <t>Cypermethrin</t>
  </si>
  <si>
    <t>Dises</t>
  </si>
  <si>
    <t>Kick-boxer</t>
  </si>
  <si>
    <t>Snowcrown</t>
  </si>
  <si>
    <t>soil_cover</t>
  </si>
  <si>
    <t>legumes</t>
  </si>
  <si>
    <t>gliricidia_sepium acacia_ tephrosia</t>
  </si>
  <si>
    <t>rape</t>
  </si>
  <si>
    <t>crop_diversification</t>
  </si>
  <si>
    <t>zero_tillage soil_cover</t>
  </si>
  <si>
    <t>backet_irrigation</t>
  </si>
  <si>
    <t>gliricidia_sepium acacia_</t>
  </si>
  <si>
    <t>rape chinese</t>
  </si>
  <si>
    <t>zero_tillage</t>
  </si>
  <si>
    <t>legumes and maize</t>
  </si>
  <si>
    <t>acacia_</t>
  </si>
  <si>
    <t>rape chinese others</t>
  </si>
  <si>
    <t>acacia_ gliricidia_sepium</t>
  </si>
  <si>
    <t>rape cabage</t>
  </si>
  <si>
    <t>zero_tillage soil_cover crop_diversification</t>
  </si>
  <si>
    <t>pumpkin_leaves others</t>
  </si>
  <si>
    <t>tephrosia</t>
  </si>
  <si>
    <t>soil_cover crop_diversification</t>
  </si>
  <si>
    <t>rape others</t>
  </si>
  <si>
    <t>gliricidia_sepium</t>
  </si>
  <si>
    <t>pumpkin_leaves rape</t>
  </si>
  <si>
    <t>rape pumpkin_leaves amarathus_(Bonongwe</t>
  </si>
  <si>
    <t>Pressurised_irrigation backet_irrigation</t>
  </si>
  <si>
    <t>rape pumpkin_leaves amarathus_(Bonongwe others</t>
  </si>
  <si>
    <t>crop_diversification zero_tillage</t>
  </si>
  <si>
    <t>pigeon_pea acacia_</t>
  </si>
  <si>
    <t>rape pumpkin_leaves</t>
  </si>
  <si>
    <t>High cost of quality seeds</t>
  </si>
  <si>
    <t>vendors friends</t>
  </si>
  <si>
    <t>cost accessibility</t>
  </si>
  <si>
    <t>high_labour_costs</t>
  </si>
  <si>
    <t>Crop rotation</t>
  </si>
  <si>
    <t>To improve soil Fertility inorder  to improve yield per area</t>
  </si>
  <si>
    <t>livestock_feed bury</t>
  </si>
  <si>
    <t>very_important</t>
  </si>
  <si>
    <t>For food security</t>
  </si>
  <si>
    <t>lack of Knowledge on new sustainable agriculture Practices</t>
  </si>
  <si>
    <t>Training on new technology to deal with climate change.</t>
  </si>
  <si>
    <t>fortnightly</t>
  </si>
  <si>
    <t>Less harvesting due to change of rainfall pattern.</t>
  </si>
  <si>
    <t>Training on new agriculture technology to deal with change of climate</t>
  </si>
  <si>
    <t>strip _cropping _cowpea _maize</t>
  </si>
  <si>
    <t>cost</t>
  </si>
  <si>
    <t>burn</t>
  </si>
  <si>
    <t>extremely_important</t>
  </si>
  <si>
    <t>It can help us to realise more yield</t>
  </si>
  <si>
    <t>High initial labour as for doing mulching.</t>
  </si>
  <si>
    <t>Advice concerning Irrigation and livestock.</t>
  </si>
  <si>
    <t>others</t>
  </si>
  <si>
    <t>Once in a while</t>
  </si>
  <si>
    <t>We are not the rains as we used to in the past and this has affected our crops</t>
  </si>
  <si>
    <t>If we can be provided with early maturity seeds and fertilizers</t>
  </si>
  <si>
    <t>They're expensive to buy</t>
  </si>
  <si>
    <t>agrodealers vendors friends</t>
  </si>
  <si>
    <t>nutrient_Imbalance</t>
  </si>
  <si>
    <t xml:space="preserve">1. Crop rotation 
2. Mulching, 3. intercropping </t>
  </si>
  <si>
    <t>to improve soil fertility  since certain crops fix nitrogen into the soil, thereby enriching its nutrient content.</t>
  </si>
  <si>
    <t>bury_livestalk</t>
  </si>
  <si>
    <t>increases yields and supports diverse crops.</t>
  </si>
  <si>
    <t xml:space="preserve">Lack of knowledge </t>
  </si>
  <si>
    <t>monthly</t>
  </si>
  <si>
    <t>We are receiving adequate rainfall as compared with old days, of which crops with higher water demand does not do well.</t>
  </si>
  <si>
    <t>We want to have access to seeds of crops that are resistant to droughts and early maturity.</t>
  </si>
  <si>
    <t>They're expensive to buy.</t>
  </si>
  <si>
    <t>vendors agrodealers friends</t>
  </si>
  <si>
    <t>soil_health nutrient_Imbalance</t>
  </si>
  <si>
    <t>1. Mulching 
2. Crop  rotation 
3. Conservation tillage</t>
  </si>
  <si>
    <t>1. Crop rotation 
2. Mulching</t>
  </si>
  <si>
    <t>We aim to enhance soil fertility on our farm.</t>
  </si>
  <si>
    <t>burn livestock_feed</t>
  </si>
  <si>
    <t>Even with a small plot of land, you can achieve higher yields.</t>
  </si>
  <si>
    <t>Insufficient farming inputs hinder the implementation of certain farming technologies, such as lacking seeds for crop rotation.</t>
  </si>
  <si>
    <t>We're experiencing insufficient rainfall that ceases prematurely, affecting crop maturity.</t>
  </si>
  <si>
    <t>We require additional guidance on implementing farming technologies that are conducive to climate change mitigation.</t>
  </si>
  <si>
    <t>maize _under _conservation _agriculture</t>
  </si>
  <si>
    <t>Due to low income levels, we are unable to afford certified seeds.</t>
  </si>
  <si>
    <t>vendors agrodealers</t>
  </si>
  <si>
    <t>none</t>
  </si>
  <si>
    <t>1. Mulching 
2. Conservation tillage 
3. Crop rotation</t>
  </si>
  <si>
    <t>1. Crop rotation 
2. Conservation tillage</t>
  </si>
  <si>
    <t>1. To minimise soil loses through erosion. 
2. To improve soil fertility</t>
  </si>
  <si>
    <t>livestock_feed burn</t>
  </si>
  <si>
    <t>We can achieve crop diversity and increase yields even on a small plots of land.</t>
  </si>
  <si>
    <t>Lack of knowledge</t>
  </si>
  <si>
    <t>We're experiencing reduced rainfall compared to previous years, leading to drought stress in some crops and resulting in lower yields or crop failures.</t>
  </si>
  <si>
    <t>We require access to early-maturing seeds suitable for the current climate conditions.</t>
  </si>
  <si>
    <t>Insufficient income to afford certified seeds.</t>
  </si>
  <si>
    <t>vendors</t>
  </si>
  <si>
    <t>Mulching</t>
  </si>
  <si>
    <t>We aim to preserve soil moisture during drought periods.</t>
  </si>
  <si>
    <t>Implementing mulching reduces labor by effectively controlling weeds, thereby minimizing the need for frequent weeding.</t>
  </si>
  <si>
    <t>Sustainable farming enhances soil health, boosts yields, and ensures food security, while providing a diverse income stream</t>
  </si>
  <si>
    <t>Training on new technology how to deal with climate change.</t>
  </si>
  <si>
    <t>The yields are being impacted by insufficient rainfall.</t>
  </si>
  <si>
    <t>We require regular updates and guidance on strategies to mitigate the effects of climate change.</t>
  </si>
  <si>
    <t>1. Crop rotation 
2. Mulching 
3. Conservation tillage</t>
  </si>
  <si>
    <t>1. Crop rotation</t>
  </si>
  <si>
    <t>Enhancing soil fertility  since certain crops fix nitrogen into the soil, thereby enriching its nutrient content.</t>
  </si>
  <si>
    <t>Mulching reduces labour requirements, subsequently lowering labor costs. Additionally, implementing crop rotations enhances yield quality.</t>
  </si>
  <si>
    <t>Some sustainable practices are labour-intensive and challenging to manage. For instance, mulching a three-acre area can be excessively cumbersome.</t>
  </si>
  <si>
    <t>We are not receiving adequate rainfall as compared to the past days.</t>
  </si>
  <si>
    <t>We require further understanding of optimal farming practices to adapt to the challenges posed by ongoing climate change.</t>
  </si>
  <si>
    <t>Due to low income levels, we are unable to invest in quality seeds.</t>
  </si>
  <si>
    <t>1. Crop rotation 
2. Minimal tillage 
3. Mulching</t>
  </si>
  <si>
    <t>To improve soil fertility</t>
  </si>
  <si>
    <t>Diversifying crops within a single field not only provides a variety of yields but also helps maintain soil fertility for sustained productivity.</t>
  </si>
  <si>
    <t>Uneven distribution of rainfall is adversely impacting crop growth and yield.</t>
  </si>
  <si>
    <t>We require further guidance and advice regarding climate change and its mitigation.</t>
  </si>
  <si>
    <t>They're expensive that we cannot afford them.</t>
  </si>
  <si>
    <t>Improve soil fertility</t>
  </si>
  <si>
    <t>It helps us to have more yields even if the land is small.</t>
  </si>
  <si>
    <t>Less  knowledge</t>
  </si>
  <si>
    <t>Rainfall has ceased arriving prematurely, before the crops have matured.</t>
  </si>
  <si>
    <t>We need more information on new farming technologies that are resilient to climate change</t>
  </si>
  <si>
    <t>Due to our low levels of income,  we cannot afford to buy</t>
  </si>
  <si>
    <t>To enhance soil fertility</t>
  </si>
  <si>
    <t>Our soils are improving and the yields are getting better.</t>
  </si>
  <si>
    <t>We are experiencing insufficient rainfall, adversely impacting the growth of our crops.</t>
  </si>
  <si>
    <t>We want more information on climate change and its mitigations to achieve optimal yields.</t>
  </si>
  <si>
    <t>They are sold at distant locations, making purchasing them expensive.</t>
  </si>
  <si>
    <t>1. Crop rotation 
2. Conservation tillage 
3. Mulching</t>
  </si>
  <si>
    <t>To break the cycle of soil-borne diseases.</t>
  </si>
  <si>
    <t>New innovative technologies are enabling us to achieve higher yields, even on limited land. Despite facing droughts, we can still produce effectively.</t>
  </si>
  <si>
    <t>We need more knowledge about livestock</t>
  </si>
  <si>
    <t>The rainfall is short-lived, ceasing before the crops reach maturity, resulting in poor yields.</t>
  </si>
  <si>
    <t>We need more knowledge on how best can we cop up with the current climate change and be able to produce.</t>
  </si>
  <si>
    <t>1. Low levels of income that we cannot afford.
2. Certified seeds are found a long distances.</t>
  </si>
  <si>
    <t>1. Crop rotation 
2. Mulching 
3. Conservation tillage 
4. Agroforestry</t>
  </si>
  <si>
    <t>1. Crop rotation 
2. Agroforestry</t>
  </si>
  <si>
    <t>Because of the benefits we observed,  improving the soil fertility through crop rotations and Agroforestry.</t>
  </si>
  <si>
    <t>bury</t>
  </si>
  <si>
    <t>We are experiencing significant benefits from sustainable agriculture interventions, particularly in terms of improving soil fertility, leading to enhanced yields.</t>
  </si>
  <si>
    <t>We are receiving Insufficient and untimely rainfall which is affecting our crop yields.</t>
  </si>
  <si>
    <t>To mitigate the impacts of climate change, we require seeds with increased resistance to drought conditions.</t>
  </si>
  <si>
    <t>strip _cropping _lablab _maize</t>
  </si>
  <si>
    <t>Most agrodealers are not accessible because the are located in far places and also most quality seeds are expensive</t>
  </si>
  <si>
    <t>vendors friends others</t>
  </si>
  <si>
    <t>cost accessibility market_fluctuations</t>
  </si>
  <si>
    <t>high_labour_costs physical_demands_of_agricultural_work</t>
  </si>
  <si>
    <t>-Crop rotation. -Cover crops. -Intercropping. -Organic farming. -Conservation agriculture</t>
  </si>
  <si>
    <t>Improved soil health and fertility - Increased crop yields and quality - Enhanced water conservation and efficiency -Enhanced food security and sovereignty at my home</t>
  </si>
  <si>
    <t>burn others</t>
  </si>
  <si>
    <t>Less education on sustainable agriculture practices. 
Less exposure to sustainable agriculture practices.
Perception that sustainable agriculture practices are high labour requiring.</t>
  </si>
  <si>
    <t>I have been receiving insufficient rainfalls. Persistent drought. 
There have been emergency of pest and diseases whereby causing damage to my field.</t>
  </si>
  <si>
    <t>Help of early maturing crops, and crops that can survive difficult climate conditions. 
Education and training on climate change mitigation measures</t>
  </si>
  <si>
    <t>rotation _maize _cowpea</t>
  </si>
  <si>
    <t>Cost of quality seeds is expensive</t>
  </si>
  <si>
    <t>-Crop Rotation. -Cover Crops. -Composting. -Drought-Resistant Crops. Organic farming. Conservation Tillage. -Agroforestry. Crop Diversification. -Soil Testing. -Intercropping. -Mulching. - Minimum Tillage. -Green Manuring</t>
  </si>
  <si>
    <t>Intercropping and crop rotation.</t>
  </si>
  <si>
    <t>To Increase crop yields and quality</t>
  </si>
  <si>
    <t>- Improved soil health and fertility
- Increased crop yields and quality
- Enhanced water conservation and efficiency
- Reduced chemical use and environmental pollution
- Increased farm profitability and economic viability</t>
  </si>
  <si>
    <t>- Lack of knowledge and skills
- High initial costs and investment
- Limited access to credit and funding
- Limited availability of sustainable inputs and technology
- Limited government support and policies</t>
  </si>
  <si>
    <t>More education on sustainable agriculture practices</t>
  </si>
  <si>
    <t>Changing weather patterns and unpredictable seasons. 
Rising temperatures and altered growing seasons. 
Shifts in pest and disease dynamics.
Increased risk of crop failures and livestock mortality.</t>
  </si>
  <si>
    <t>Climate information and forecasting tools
Drought and flood tolerant crop and animal varieties
Irrigation and water harvesting systems
    Access to credit and financing. 
    Training and extension services.</t>
  </si>
  <si>
    <t>The good shops are far from my location and also quality seeds are at a high price</t>
  </si>
  <si>
    <t>Crop Rotation ,Intercropping. Cover Crops,Drought-Resistant Crops,Conservation Tillage,Agroforestry,Mulching</t>
  </si>
  <si>
    <t>Intercropping</t>
  </si>
  <si>
    <t>When i intercrop am able to harvest a variety thus both maize and beans from same peace. Intercropping is also easy to be implemented</t>
  </si>
  <si>
    <t>Practicing sustainable agriculture can  improve soil health and fertility, increased crop yields and quality, and enhanced water conservation and efficiency.</t>
  </si>
  <si>
    <t>- High initial costs and investment
- Limited access to credit and funding
- Limited availability of sustainable inputs and technology
- Resistance to change and traditional practices
- Limited government support and policies</t>
  </si>
  <si>
    <t xml:space="preserve">Training on new farming practices for climate change </t>
  </si>
  <si>
    <t>Changing weather patterns and unpredictable seasons
Rising temperatures and altered growing seasons
Shifts in pest and disease dynamics
Increased risk of crop failures</t>
  </si>
  <si>
    <t>- Climate information and forecasting tools.
-Access to credit and financing.
- Training and extension services.
- Research and development of new climate-resilient practices and technologies
- Drought and flood tolerant crop and animal varieties
- Irrigation and water harvesting systems</t>
  </si>
  <si>
    <t>Long distances to certified Agro-dealers, hence some fake Agro-dealers take advice and sell us poor quality seeds which sometimes they  don't grow.</t>
  </si>
  <si>
    <t>1. Mulching, 2. Conservation tillage,  3. Crop rotation.</t>
  </si>
  <si>
    <t>Crop rotation helps to break the disease chain from the previous season.</t>
  </si>
  <si>
    <t>Cultivating on a small piece of land but releasing high quality and quantity of yields,  of which the surplus can be sold and improve our finances.</t>
  </si>
  <si>
    <t>Uneven distribution of rainfall and also that it stops earlier before the crops have matured.</t>
  </si>
  <si>
    <t>Adequate trainings on new farming technologies that are more friendly to the climate change.</t>
  </si>
  <si>
    <t>They're are expensive to buy</t>
  </si>
  <si>
    <t>1. Crop rotation,  2. Mulching</t>
  </si>
  <si>
    <t>Crop rotations helps to improve soil fertility</t>
  </si>
  <si>
    <t>They're helping us to realise more yield and improve soil fertility at the same time, for example,  crop rotations</t>
  </si>
  <si>
    <t>Lack of knowledge on new sustainable agriculture technologies</t>
  </si>
  <si>
    <t>There is a decline in rainfall received compared with the old days.</t>
  </si>
  <si>
    <t>We need more new varieties that are of early maturity.</t>
  </si>
  <si>
    <t>They're expensive that we cannot afford.</t>
  </si>
  <si>
    <t>1. Mulching, 2. Crop rotation</t>
  </si>
  <si>
    <t>For example,  Through crop rotations,  the soil's fertility is improving, hence higher yields on a small piece of land.</t>
  </si>
  <si>
    <t>The rainfall arrives late and ends prematurely,  therefore affecting crop maturity.</t>
  </si>
  <si>
    <t>We need new varieties that best suited to climate change.</t>
  </si>
  <si>
    <t>maize other_legumes</t>
  </si>
  <si>
    <t>Lack of those quality seeds on the market</t>
  </si>
  <si>
    <t>nutrient_Imbalance accessibility</t>
  </si>
  <si>
    <t>high_labour_costs seasonal_labor_demand_fluctuations</t>
  </si>
  <si>
    <t>Intercrop, Crop Rotation, Mulching</t>
  </si>
  <si>
    <t>Intercrop, Crop Rotation</t>
  </si>
  <si>
    <t>Harvesting more than one crop on the same piece of land</t>
  </si>
  <si>
    <t>Food security due to more harvest per small piece of land</t>
  </si>
  <si>
    <t>Low harvest due to short duration of rainfall</t>
  </si>
  <si>
    <t>Provision of more early Maturity crops</t>
  </si>
  <si>
    <t>Long distance to access those quality seeds</t>
  </si>
  <si>
    <t>Intercrop, Planting agroferestry trees</t>
  </si>
  <si>
    <t>Crop rotation,  Intercrop</t>
  </si>
  <si>
    <t>Food security because it improve soil health</t>
  </si>
  <si>
    <t>Lack of training on these new technology</t>
  </si>
  <si>
    <t>Low yields due to unpredictable rainfall patterns.</t>
  </si>
  <si>
    <t>Training on methods of how farmers can deal with unpredictable climate change</t>
  </si>
  <si>
    <t>Lack of those quality seeds on the market of mtunthama</t>
  </si>
  <si>
    <t>environmental_Impact soil_health</t>
  </si>
  <si>
    <t>Mulching, Crop Rotation, Intercrop</t>
  </si>
  <si>
    <t>Crop rotation, Intercrop</t>
  </si>
  <si>
    <t>Food security</t>
  </si>
  <si>
    <t>Low yields due to short duration of rainfall</t>
  </si>
  <si>
    <t>Training on some of technology how to deal with climate change</t>
  </si>
  <si>
    <t>Long distance to access these quality seeds</t>
  </si>
  <si>
    <t>accessibility market_fluctuations</t>
  </si>
  <si>
    <t>Mulching, Crop Rotation, Crop diversity, Intercrop</t>
  </si>
  <si>
    <t>It help to control pests and disease by practicing crop rotation</t>
  </si>
  <si>
    <t>This technology help to control soil erosion hence more harvest per small piece of land</t>
  </si>
  <si>
    <t>Lack of more training on other sustainable agriculture technologies</t>
  </si>
  <si>
    <t>Low yield because of Uncertainty rainfall patterns</t>
  </si>
  <si>
    <t>Training on how to deal with problems of uncertainty rainfall patterns</t>
  </si>
  <si>
    <t>Lack of information of those quality seeds</t>
  </si>
  <si>
    <t>Use of Manure. Planting agroferestry trees, mulching</t>
  </si>
  <si>
    <t>Use of Manure, crop Rotation</t>
  </si>
  <si>
    <t>Improve soil Fertility</t>
  </si>
  <si>
    <t>More labour requirement</t>
  </si>
  <si>
    <t>Less harvesting due to short duration of rainfall</t>
  </si>
  <si>
    <t>Provision of early maturity crops.</t>
  </si>
  <si>
    <t>Lack of money to buy quality seeds</t>
  </si>
  <si>
    <t>It improve soil health</t>
  </si>
  <si>
    <t>Lack of agriculture inputs to implement sustainable agriculture</t>
  </si>
  <si>
    <t>Less harvest due to water stress because of short duration of rainfall</t>
  </si>
  <si>
    <t>Provision of early maturity crops</t>
  </si>
  <si>
    <t>Availability of those quality seeds on the market.</t>
  </si>
  <si>
    <t>Crop rotation, Mulching, Intercrop</t>
  </si>
  <si>
    <t>The technologies help to improve soil health</t>
  </si>
  <si>
    <t>Lack of knowledge on sustainable agriculture practice</t>
  </si>
  <si>
    <t>Low yield every year due to short duration of rainfall</t>
  </si>
  <si>
    <t>maize groundnut</t>
  </si>
  <si>
    <t>Shops are not readily available in the area such that seed is sourced from far</t>
  </si>
  <si>
    <t>Crop Rotation, use of cover crops, conservation tillage and Agroforestry. Mulching. Minimum Tillage.</t>
  </si>
  <si>
    <t>Crop rotation.</t>
  </si>
  <si>
    <t>Practicing crop rotation can improve soil fertility at my field, reduced pests and diseases infestation and improved crop yields.</t>
  </si>
  <si>
    <t>- Improved soil health and fertility- Increased crop yields - Reduced chemical use and environmental pollution- Improved water conservation and efficiency</t>
  </si>
  <si>
    <t>High labour cost during first year of implementation for other practices such as mulching. Little knowledge on sustainable agriculture practices.</t>
  </si>
  <si>
    <t>Climate change information and forecasting information.Education on sustainable agriculture practices.</t>
  </si>
  <si>
    <t>Changing weather patterns and unpredictable seasons. Outbreak of pest and diseases.</t>
  </si>
  <si>
    <t>Help of setting up of Irrigation Systems for winter production and during dry spell it can be used as supplementary irrigation. provision of drought and flood tolerant crop varieties.Easy access to credit and financing. Good training and extension services.</t>
  </si>
  <si>
    <t>Agrodelear shops are situated in far places</t>
  </si>
  <si>
    <t>Crop Rotation. Drought-Resistant Crops. Organic farming. Agroforestry. Crop Diversification.</t>
  </si>
  <si>
    <t>Crop Rotation. 
Drought-Resistant Crops. 
Organic farming.</t>
  </si>
  <si>
    <t>Crop rotation improves soil fertility and structure, reduces pests and diseases, and increases crop yields. Drought-resistant crops enhance water conservation and climate resilience. Organic farming promotes ecosystem health, reduces chemical use, and supports biodiversity.</t>
  </si>
  <si>
    <t>It can benefits soil health and fertility, boosts crop yields and quality, conserves water, enhances economic viability of my crops, builds climate resilience, supports biodiversity, and improves human health and well-being.</t>
  </si>
  <si>
    <t>Less knowledge on sustainable agriculture practices and High initial labour to implement</t>
  </si>
  <si>
    <t>Climate information and forecasting information. Agricultural insurance and risk management information.There is less of Marketing access and price support.</t>
  </si>
  <si>
    <t>Rarely comes</t>
  </si>
  <si>
    <t>Onset of new pest and disease.
Increased frequency and severity of extreme weather events eg droughts</t>
  </si>
  <si>
    <t>Training on climate change mitigation measures</t>
  </si>
  <si>
    <t>There's no accessibility to the shops and also most Quality seeds are expensive</t>
  </si>
  <si>
    <t>Crop Rotation. Cover Crops. Drought-Resistant Crops. Organic farming. Conservation Tillage. Agroforestry. Crop Diversification. Mulching</t>
  </si>
  <si>
    <t>Crop Rotation. Organic farming. Conservation Tillage. Intercropping. Mulching</t>
  </si>
  <si>
    <t>-i wanted to Improve soil fertility and structure
-i wanted Conserves water and reduces erosion
- i wanted Increases crop yields and quality</t>
  </si>
  <si>
    <t>others burn</t>
  </si>
  <si>
    <t>- Improved soil fertility and structure
- Conserves water and reduces erosion
- Increases crop yields and quality
- Supports climate resilience and mitigates climate change
- Enhances soil carbon sequestration for the mulching 
- Reduces soil degradation and improves soil health</t>
  </si>
  <si>
    <t>- Lack of knowledge and skills. 
- High initial costs and investment. 
- Limited access to credit and funding.</t>
  </si>
  <si>
    <t>Climate information and weather forecasting information. 
Information on Integrated pest management strategies.</t>
  </si>
  <si>
    <t>Changing weather patterns and unpredictable seasons.
Rising temperatures and altered growing seasons. 
Rising in pest and disease due to climate change.</t>
  </si>
  <si>
    <t>- Climate information and forecasting tools
- Drought and flood tolerant crops
- Irrigation and water harvesting systems
- Integrated pest management strategies
- Agricultural insurance and risk management products
- Access to credit and financing
- Training and extension services
- Technology and innovation on climate change mitigation measures</t>
  </si>
  <si>
    <t>Lack of knowledge on quality seeds</t>
  </si>
  <si>
    <t>accessibility cost</t>
  </si>
  <si>
    <t>Crop rotation, use of Manure,  Planting trees</t>
  </si>
  <si>
    <t>Protect soil from nutrients depletion</t>
  </si>
  <si>
    <t>Lack of knowledge on some sustainable agriculture practice</t>
  </si>
  <si>
    <t>Low yields every year</t>
  </si>
  <si>
    <t>Training on the some better ways of adapting  climate change</t>
  </si>
  <si>
    <t>Accessibility to those quality seeds because most vendors sell fake seeds.</t>
  </si>
  <si>
    <t>accessibility</t>
  </si>
  <si>
    <t>Food security, as crop rotation help to improve soil Fertility.</t>
  </si>
  <si>
    <t>It improve soil Fertility which enable food security</t>
  </si>
  <si>
    <t>Lack of knowledge on sustainable agriculture practices</t>
  </si>
  <si>
    <t>Good communication between extension workers and farmers so that farmers are updated on new crops which are early maturity.</t>
  </si>
  <si>
    <t>Food insecurity due to low harvest each and every year due to unpredictable rainfall patterns.</t>
  </si>
  <si>
    <t>More early maturity crops should be on the market</t>
  </si>
  <si>
    <t>Long distance to find quality seeds</t>
  </si>
  <si>
    <t>Zero tillage, manure application, Mulching, Intercropping</t>
  </si>
  <si>
    <t>Intercropping, cro rotation, Mulching</t>
  </si>
  <si>
    <t>Soil health, good crop development</t>
  </si>
  <si>
    <t>Soil Fertility improvement</t>
  </si>
  <si>
    <t>Lack ok training on sustainable agriculture practices</t>
  </si>
  <si>
    <t>Training on sustainable agriculture practices which will enable more harvest on small piece of land.</t>
  </si>
  <si>
    <t>Less rainfall lead to low yield</t>
  </si>
  <si>
    <t>Rearing Livestock as alternative way</t>
  </si>
  <si>
    <t>Distance from agrodelears is high. And also most Quality seeds are expensive</t>
  </si>
  <si>
    <t>cost accessibility environmental_Impact</t>
  </si>
  <si>
    <t>high_labour_costs physical_demands_of_agricultural_work seasonal_labor_demand_fluctuations</t>
  </si>
  <si>
    <t>Crop Rotation.
Cover Crops. 
Drought-Resistant Crops. 
Organic farming. 
Conservation Tillage. 
Integrated Pest Management (IPM). 
Agroforestry. 
Crop Diversification.
Mulching.</t>
  </si>
  <si>
    <t>Crop Rotation. 
Organic farming.  
Crop Diversification.</t>
  </si>
  <si>
    <t>- i wanted to improve soil fertility and structure. 
-To Increases crop yields and quality. 
- To reduces soil degradation and improves soil health</t>
  </si>
  <si>
    <t>livestock_feed</t>
  </si>
  <si>
    <t>It can benefits soil health and fertility, boosts crop yields and quality, conserves water, enhanced economic viability, builds climate resilience.</t>
  </si>
  <si>
    <t>Less knowledge on sustainable agriculture practices. 
High initial labour as for doing mulching.</t>
  </si>
  <si>
    <t>Information on weather and good planting dates</t>
  </si>
  <si>
    <t>Changing weather patterns and unpredictable seasons. Increased frequency and severity of extreme weather events. Rising temperatures and altered growing seasons. Shifts in pest and disease dynamics. Impacts on crop yields, quality, and nutritional content. Increased risk of crop failures and livestock mortality.</t>
  </si>
  <si>
    <t>Climate information and forecasting tools. 
Drought and flood tolerant crop and animal varieties.  Irrigation and water harvesting systems. 
Agricultural insurance and risk management products. 
Access to credit and financing. 
Training and extension services.</t>
  </si>
  <si>
    <t>Longer distances to the agrodelear shops and also the cost of most quality seeds.</t>
  </si>
  <si>
    <t>cost accessibility nutrient_Imbalance</t>
  </si>
  <si>
    <t>Crop Rotation.
Drought-Resistant Crops.
Conservation Tillage. 
Integrated Pest Management (IPM). 
Agroforestry. 
Crop Diversification. 
Mulching. 
Minimum Tillage.</t>
  </si>
  <si>
    <t>Crop Rotation.
Crop Diversification. 
Mulching.</t>
  </si>
  <si>
    <t>- To improve soil fertility and structure. 
-To increase crop yields and quality.
- To reduce soil degradation and improves soil health.</t>
  </si>
  <si>
    <t>It can boost crop yields and quality, conserves water, enhances economic viability, builds climate resilience and supports biodiversity</t>
  </si>
  <si>
    <t>Lack of knowledge on sustainable agriculture practices.
Less training on implementation on sustainable agriculture practices</t>
  </si>
  <si>
    <t>- information on Integrated pest management strategies. 
- information on agricultural insurance and risk management products.
- Research and development of new climate-resilient practices and technologies.</t>
  </si>
  <si>
    <t>Changing weather patterns and unpredictable seasons. 
Increased frequency and severity of extreme weather events. 
Rising temperatures and altered growing seasons. 
Increase in pest and disease dynamics.</t>
  </si>
  <si>
    <t>-Help of setting up irrigation system so that despite of dry spells of rainfall i can still produce. -Climate information and forecasting tools- Drought and flood tolerant crop varieties.</t>
  </si>
  <si>
    <t>Most agrodelears are not accessible and also the price of quality seeds is very high</t>
  </si>
  <si>
    <t>cost environmental_Impact accessibility</t>
  </si>
  <si>
    <t>high_labour_costs seasonal_labor_demand_fluctuations physical_demands_of_agricultural_work</t>
  </si>
  <si>
    <t>Crop Rotation. 
Cover Crops. 
Drought-Resistant Crops. 
Conservation Tillage. 
Integrated Pest Management (IPM). 
Agroforestry. 
Intercropping. 
Mulching. 
Minimum Tillage.</t>
  </si>
  <si>
    <t>Crop Rotation and intercropping</t>
  </si>
  <si>
    <t>To improve soil fertility and structure, reduces pests and diseases, and increases crop yields</t>
  </si>
  <si>
    <t>- Improved soil health and fertility. 
- Increased crop yields and quality. 
- Enhanced water conservation and efficiency. 
- Reduced chemical use and environmental pollution.
- Increased farm profitability and economic viability.
- Conserved natural resources for future generations. 
- Improved market access and competitiveness. 
- Enhanced food security.</t>
  </si>
  <si>
    <t>Less knowledge on sustainable agriculture practices</t>
  </si>
  <si>
    <t>Information on weather and good planting dates, also knowledge about irrigation.</t>
  </si>
  <si>
    <t>-Changing weather patterns and unpredictable seasons. 
-Impacts on crop yields, quality, and nutritional content. 
-Increased risk of crop failures and livestock mortality.</t>
  </si>
  <si>
    <t>- Drought and flood tolerant crop and animal varieties
- Irrigation and water harvesting systems
- Soil conservation and management techniques
- Integrated pest management strategies
- Agricultural insurance and risk management products
- Access to credit and financing
- Training and readily available extension services
- Research and development of new climate-resilient practices and technologies</t>
  </si>
  <si>
    <t>inoculated _soybean _with _inorganic _fertilizer</t>
  </si>
  <si>
    <t>Lack of quality seeds on the market</t>
  </si>
  <si>
    <t>Intercrop, Mulching, Crop Rotation</t>
  </si>
  <si>
    <t>Improve soil health which help in good crop development</t>
  </si>
  <si>
    <t>Lack of training  on recent sustainable agricultural practices</t>
  </si>
  <si>
    <t>Training on  climate change impacts.</t>
  </si>
  <si>
    <t>Low crop yields due to unreliable  rainfall (too short rain period within the rain season))</t>
  </si>
  <si>
    <t>Shops that sales seeds are situated in far places and quality seeds are not affordable</t>
  </si>
  <si>
    <t>-Crop Rotation.
-Cover Crops. 
-Mulching. 
-Minimum Tillage. 
-Crop diversfication.</t>
  </si>
  <si>
    <t>-Crop rotation.  
-Crop Diversification. 
-Mulching.</t>
  </si>
  <si>
    <t>-To disrupt pest and disease circle. 
- To improve soil fertility. 
-To enhance food security.</t>
  </si>
  <si>
    <t>It lead to improved soil health and fertility, increased crop yields and quality, and enhanced water conservation and efficiency.</t>
  </si>
  <si>
    <t>Less knowledge on sustainable agriculture practices.</t>
  </si>
  <si>
    <t>-Changing weather patterns and unpredictable seasons.
- Impacts on crop yields, quality, and nutritional content.
- Increased risk of crop failures.
-Threats to food security and livelihoods.</t>
  </si>
  <si>
    <t>- Drought tolerant crop varieties. 
- Irrigation and water harvesting systems. 
- Integrated pest management strategies. 
- Research and development of new climate-resilient practices and technologies</t>
  </si>
  <si>
    <t>Longer distances to the agrodelear shops and also high prices of quality seeds</t>
  </si>
  <si>
    <t>cost nutrient_Imbalance accessibility</t>
  </si>
  <si>
    <t>Crop Rotation. 
Cover Crops. 
Drought-Resistant Crops. 
Organic manure application. 
Conservation Tillage. 
Integrated Pest Management (IPM). 
Crop Diversification. 
Mulching. 
Minimum Tillage.</t>
  </si>
  <si>
    <t>Crop Rotation.
Drought-Resistant Crops. 
Organic manure application.
Integrated Pest Management (IPM). 
Crop Diversification.</t>
  </si>
  <si>
    <t>-To improve soil fertility and structure. 
-To break the life cycle of pests and.  diseases. 
-To increase crop yields and quality. 
-To support climate change mitigation and adaptation. 
-To Increase the activity of beneficial microorganisms. 
-To reduce the need for synthetic fertilizers. 
- To Minimize the use of chemical pesticides. 
-To reduce the development of pesticide-resistant pests.
-To reduce dependence on a single crop.</t>
  </si>
  <si>
    <t>Improved soil health and fertility. 
Increased crop yields and quality. 
Reduced environmental pollution and degradation. 
Improved water management and conservation. 
Increased climate change resilience and adaptation.</t>
  </si>
  <si>
    <t>High initial investment costs. 
Limited access to credit and financing. 
Lack of knowledge and skills. 
Limited market access and demand
High labor requirements. 
Limited availability of sustainable inputs and materials.</t>
  </si>
  <si>
    <t>Limited number of trained extension workers to carter for us farmers in a section. Poor communication. Inadequate monitoring and evaluation for sustainable agriculture practices.</t>
  </si>
  <si>
    <t>Rarely comes.</t>
  </si>
  <si>
    <t>- Rising temperatures. 
- Changing precipitation patterns. 
- Increased pest and disease pressure. 
- Shifts in growing seasons and crop suitability. 
- Water scarcity as most near river dries soon after rain season stops. 
- More frequent and intense weather events. 
-Soil degradation. 
-Decreased crop quality.</t>
  </si>
  <si>
    <t>- More Climate-resilient crop. 
- setting up of Irrigation and water management systems. 
- Weather insurance and risk management tools. 
-More education on Integrated pest management strategies. 
- Drought-tolerant crops and agroforestry practices
- Climate information and early warning systems.</t>
  </si>
  <si>
    <t>Agrodelear shops are near and most Quality seeds are expensive</t>
  </si>
  <si>
    <t>- Crop Rotation.
- Crop Diversification. 
- Mulching. 
- Organic Farming. 
- Conservation Agriculture. 
- Agroforestry. 
- Cover Cropping. 
- Integrated Pest Management.</t>
  </si>
  <si>
    <t>- Crop Rotation.
- Crop Diversification. 
- Organic Farming.
- Integrated Pest Management.</t>
  </si>
  <si>
    <t>- To improve soil fertility and structure. 
-To break the life cycle of pests and diseases.
-To minimize the use of chemical pesticides. 
-To reduce the development of pesticide-resistant pests. 
- To reduce dependence on a single crop. 
-To increase crop yields and quality. 
-To enhance climate change resilience and adaptation.</t>
  </si>
  <si>
    <t>- Improved soil health and fertility. 
- Increased crop yields and quality.  
- Reduces dependence on external inputs and synthetic chemicals. 
- Conserves natural resources for future generations. 
- Improves economic viability and profitability for my farm.</t>
  </si>
  <si>
    <t>- High initial investment costs..
- Limited access to credit and financing. 
- Lack of knowledge and skills. 
- High labor requirements. 
- Limited access to technology and extension services.</t>
  </si>
  <si>
    <t>- Limited/few extension worker.</t>
  </si>
  <si>
    <t>-Rising temperatures. 
-Changing precipitation patterns. 
-Increased pest and disease pressure. 
-Shifts in growing seasons and crop suitability. 
-More frequent and intense weather events.</t>
  </si>
  <si>
    <t>-Financial support and credit facilities. 
-Training and capacity building programs. 
-Extension services and advisory support. 
-Climate-smart agriculture practices.
-Disaster risk reduction and management plans.</t>
  </si>
  <si>
    <t>Shops are not near and and most Quality seeds are expensive</t>
  </si>
  <si>
    <t>cost accessibility knowledge_Education</t>
  </si>
  <si>
    <t>- Crop Rotation. 
- Crop Diversification. 
- Mulching. 
- Organic Farming. 
- Conservation Agriculture. 
- Agroforestry. 
- Cover Cropping. 
- Integrated Pest Management (IPM).</t>
  </si>
  <si>
    <t>- Crop Diversification. 
- Organic manure application.</t>
  </si>
  <si>
    <t>- Reduces dependence on a single crop. 
- Improves soil fertility and structure..
- Reduces soil erosion and nutrient loss. 
- Decreases chemical fertilizer usage
- Improves crop yields and quality.</t>
  </si>
  <si>
    <t>-Improved soil health and fertility.
-Increased crop yields and quality.</t>
  </si>
  <si>
    <t>-Lack of knowledge and skill. 
-Limited access to land and tenure insecurity.</t>
  </si>
  <si>
    <t>-Changing precipitation patterns. 
-Increased pest and disease pressure.</t>
  </si>
  <si>
    <t>- provision of drought-tolerant crops. 
-availabily of financial support and credit facilities. 
-Good training and capacity building programs. 
-More extension services and advisory support.</t>
  </si>
  <si>
    <t>Long distance to access quality seeds</t>
  </si>
  <si>
    <t>Crop rotation, Intercrop, Mulching, Application of Manure</t>
  </si>
  <si>
    <t>Crop rotation, Application of Manure</t>
  </si>
  <si>
    <t>Implement in soil Fertility</t>
  </si>
  <si>
    <t>Food security in the family</t>
  </si>
  <si>
    <t>Lack ok training for better adoption of these new sustainable agriculture practices</t>
  </si>
  <si>
    <t>Low yields every year due to short duration of rainfall.</t>
  </si>
  <si>
    <t>Training on new technologies to cope with impact of climate change</t>
  </si>
  <si>
    <t>Shops are located far away and prices are high.</t>
  </si>
  <si>
    <t>- Crop Rotation. - Mulching. - Organic Farming.</t>
  </si>
  <si>
    <t>- To improve soil fertility and structure
- To reduce chemical use and environmental pollution
-To conserve water and reduced erosion</t>
  </si>
  <si>
    <t>- Improved soil health and fertility. 
- Increased crop yields and quality. 
- Enhanced biodiversity and ecosystem services. 
- Reduced environmental pollution and degradation. 
-Improved water management and conservation. 
-Increased climate change resilience and adaptation.</t>
  </si>
  <si>
    <t>High initial investment costs. 
Limited access to credit and financing. 
Lack of knowledge and skills. 
High labor requirements.</t>
  </si>
  <si>
    <t>-Limited or few extension workers. -Poor communication. -Inadequate monitoring and evaluation.</t>
  </si>
  <si>
    <t>Rising temperatures. 
Changing precipitation patterns. 
Increased pest and disease pressure. 
Shifts in growing seasons and crop suitability.</t>
  </si>
  <si>
    <t>-Climate-resilient crop varieties. 
-Soil conservation and management techniques. 
-Integrated pest management strategies. 
-Drought-tolerant crops and agroforestry practices. 
-Climate information and early warning systems.</t>
  </si>
  <si>
    <t>Long distance to access to those quality seeds</t>
  </si>
  <si>
    <t>Mulching, Planting agroferestry trees, Application of Manure</t>
  </si>
  <si>
    <t>Agroferestry, Application of Manure</t>
  </si>
  <si>
    <t>Lack of knowledge of some sustainable agriculture practices</t>
  </si>
  <si>
    <t>Short duration of rainfall leading to low yields</t>
  </si>
  <si>
    <t>vendors friends agrodealers</t>
  </si>
  <si>
    <t>1. Crop rotation,  2. Conservation tillage,  3. Mulching.</t>
  </si>
  <si>
    <t>It helps to improve soil fertility and texture.</t>
  </si>
  <si>
    <t>It helps to achieve sufficient yields on a small of land even in the face of droughts.</t>
  </si>
  <si>
    <t>We need advice in tobacco, livestock and Irrigation</t>
  </si>
  <si>
    <t>We are receiving inadequate rainfall hence some of our crops are not droughts resistant.</t>
  </si>
  <si>
    <t>We need more training sessions on climate change and its mitigation strategies.</t>
  </si>
  <si>
    <t>Agrodelears are located in far places and prices are high</t>
  </si>
  <si>
    <t>- Agroforestry. 
- Crop rotation. 
- Cover cropping. 
- Organic manure application.
- minimum tillage. 
-Crop diversification/intercropping.</t>
  </si>
  <si>
    <t>Manure application and crop intercropping.</t>
  </si>
  <si>
    <t>- To improve soil fertility and structure. - To reduce synthetic fertilizer use. - Promotes healthier crops and yields. - Enhances water retention.</t>
  </si>
  <si>
    <t>- Improved soil health. 
- Increased crop yields. 
- Enhanced water retention. 
- Reduced chemical use. 
- Mitigates climate change. 
- Improves air and water quality. 
- Increases farm profitability. 
- Reduces waste and pollution.</t>
  </si>
  <si>
    <t>- Lack of knowledge and awareness..
- High initial costs and investment for sustainable agriculture practices. 
- Limited access to extension services and training of sustainable agriculture practices. 
- Limited access to land and resources for implementation of sustainable agriculture practices.</t>
  </si>
  <si>
    <t>- Changes in temperature and precipitation patterns. 
- Increased frequency and severity of extreme weather events. 
- Shifts in growing seasons and crop cycles. 
- Increased pest and disease pressure.</t>
  </si>
  <si>
    <t>-Climate-resilient crop varieties. 
-Irrigation and water management systems.
-Training and capacity building programs on sustainable agriculture practices.</t>
  </si>
  <si>
    <t>Types_of_livestock</t>
  </si>
  <si>
    <t>Household_Head_Name</t>
  </si>
  <si>
    <t>Agriculture_services_provided_at_the_cooperative</t>
  </si>
  <si>
    <t>Major_use_of_the_income_earned</t>
  </si>
  <si>
    <t>Access_to_loan_during_2022/2023_season</t>
  </si>
  <si>
    <t>Source_of_fertilizer</t>
  </si>
  <si>
    <t>Do_you_pracatice_intercroping?</t>
  </si>
  <si>
    <t>Do_you_practice_cover_croping?</t>
  </si>
  <si>
    <t>Do_you_practice_integrated_pest_management?</t>
  </si>
  <si>
    <t>Do_you_practice_conservation_agriculture?</t>
  </si>
  <si>
    <t>What_principles_of_conservation_agriculture_do_you_practice_at_your_farm?</t>
  </si>
  <si>
    <t>Do_you_practice__irrigation_farming?</t>
  </si>
  <si>
    <t>Which_of_the_following_irrigation_practices_does_your_household_practice?</t>
  </si>
  <si>
    <t>Do_you_get_any_seeds_from_community_seed_banks?</t>
  </si>
  <si>
    <t>What_type_of_seeds_do_you_obtain_from_the_community_seed_bank</t>
  </si>
  <si>
    <t>Do_you_have_agroforestry_trees_in_your_farm?</t>
  </si>
  <si>
    <t>Do_you_have_fruit_trees?</t>
  </si>
  <si>
    <t>Do_you_own_any_vegetable_garden?</t>
  </si>
  <si>
    <t>Select_the_vegetables_grown_on_the_garden</t>
  </si>
  <si>
    <t>Do_you_practice_fish_farming</t>
  </si>
  <si>
    <t>Did_you_receive_any_seed_from_FISP?</t>
  </si>
  <si>
    <t>which_crops_did_you_receive_seed_for?</t>
  </si>
  <si>
    <t>Do_you_have_access_to_market_for_your_farm_products?</t>
  </si>
  <si>
    <t>where_are_your_farm_products_sold?</t>
  </si>
  <si>
    <t>Do_you_currently_practice_any_sustainable_agriculture_practices_on_your_farm?</t>
  </si>
  <si>
    <t>If_yes,_please_specify_which_sustainable_agriculture_practices_you_practice:_(Open-ended_response)</t>
  </si>
  <si>
    <t>Are_you_interested_in_learning_more_about_sustainable_agriculture_practices?</t>
  </si>
  <si>
    <t>Do_you_produce__biofortified_crops_options?</t>
  </si>
  <si>
    <t>On_a_scale_of_1_to_5,_how_important_do_you_think_sustainable_agriculture_practices_are_for_the_future_of_farming?</t>
  </si>
  <si>
    <t>Do_you_believe_that_sustainable_agriculture_practices_can_improve_your_farm's_productivity_and_profitability_in_the_long_run?</t>
  </si>
  <si>
    <t>What_do_you_perceive_as_the_main_benefits_of_practicing_sustainable_agriculture_on_your_farm?_(Open-ended_response)</t>
  </si>
  <si>
    <t>What_do_you_perceive_as_the_main_challenges_or_barriers_to_adopting?_sustainable_agriculture_practices_on_your_farm?_(Open-ended_response</t>
  </si>
  <si>
    <t>What_do_you_think_is_lacking_in_provision_of_extension_services?</t>
  </si>
  <si>
    <t>How_often_are_you_able_to_meet_an_extension_worker?</t>
  </si>
  <si>
    <t>Please,_specify_other_contacts_with_extension_worker</t>
  </si>
  <si>
    <t>Do_you_believe_that_climate_change_is_affecting_agricultural_production_in_your_area?</t>
  </si>
  <si>
    <t>If_yes,_how_do_you_perceive_climate_change_is_impacting_agricultural_production?_(Open-ended_response)</t>
  </si>
  <si>
    <t>What_support_or_resources_do_you_need_to_better_adapt_to_climate_change_on_your_farm?_(Open-ended_response)</t>
  </si>
  <si>
    <t>Which_of_the_following_SI-MFS_technologies_do_you_find_to_be_most_helpful?</t>
  </si>
  <si>
    <t>cowpea provide good soil cover which help to control soil erosion</t>
  </si>
  <si>
    <t>harvesting two crops at same piece of land</t>
  </si>
  <si>
    <t>sole cropping help to give more yield under mulching</t>
  </si>
  <si>
    <t>maize under conservation agriculture survived better during dry spells.</t>
  </si>
  <si>
    <t>cowpea provide good soil cover which enable better performance of both maize and cowpea during time of dry spell.</t>
  </si>
  <si>
    <t>Lablab intercrop was helping to conserve moisture during the dry spell</t>
  </si>
  <si>
    <t>There is high yield of the cowpea and maize in comparing on the rest</t>
  </si>
  <si>
    <t>The practice of mulching reduces labour as mulching suppress weeds.</t>
  </si>
  <si>
    <t>Harvesting two crops on same piece of land, and both maize and cowpea performed its level best</t>
  </si>
  <si>
    <t>Lablab help to provide soil cover hence enables presence of soil moisture in time of dry spells</t>
  </si>
  <si>
    <t>cowpea provide good soil cover which prevents soil erosion on the field</t>
  </si>
  <si>
    <t>food security, maize and cowpea are staple crops in many regions, hence can providea reliable source of nutrition in the family</t>
  </si>
  <si>
    <t>help to keep soil health since cowpea  help  to prevent soil erosion</t>
  </si>
  <si>
    <t>cowpea provide soil cover which enable better perfomance of  maize in even in time of dry spell</t>
  </si>
  <si>
    <t>Food security as they get two crops on the same plot.</t>
  </si>
  <si>
    <t>lablab provided good soil cover hence making maize not to show some signs of willting</t>
  </si>
  <si>
    <t>This one gave me more yield.</t>
  </si>
  <si>
    <t xml:space="preserve">I was able to find the diverse of crops. On top of that I obtaine high yield. </t>
  </si>
  <si>
    <t>Lablab provide good soil cover which help to keep soil moisture during dry spell</t>
  </si>
  <si>
    <t>why_do_you_find_maize__under__conservation__agriculture_most_helpful?</t>
  </si>
  <si>
    <t>why_do_you_find_strip__cropping__cowpea__maize_most_helpful?</t>
  </si>
  <si>
    <t>why_do_you_find_strip__cropping__lablab__maize_most_helpful?</t>
  </si>
  <si>
    <t>why_do_you_find_rotation__maize__cowpea_most_helpful?</t>
  </si>
  <si>
    <t>Why_do_you_find_inoculated__soybean_with_inorganic_fertilizer_most_helpful?</t>
  </si>
  <si>
    <t>biomass_uses_at_farm</t>
  </si>
  <si>
    <t>Main_factors_influencing_your_decision_to_adopt_sustainable_agriculture_practices</t>
  </si>
  <si>
    <t>Sustainable_agriculture_practices_farmers_are_aware_of</t>
  </si>
  <si>
    <t>Challenges_related_to_labour</t>
  </si>
  <si>
    <t>Challenges_famers's_face_with_fertilizer_at_farm</t>
  </si>
  <si>
    <t>Challenges_in_accessing_quality_seeds</t>
  </si>
  <si>
    <t>Agroforestry_farmers_have</t>
  </si>
  <si>
    <t>HHSize</t>
  </si>
  <si>
    <t>Ngoats</t>
  </si>
  <si>
    <t>Nchickens</t>
  </si>
  <si>
    <t>Ncattle</t>
  </si>
  <si>
    <t>Npigs</t>
  </si>
  <si>
    <t>NPeople_Off-farm_income</t>
  </si>
  <si>
    <t>Ganyu_income</t>
  </si>
  <si>
    <t>HH_income_</t>
  </si>
  <si>
    <t>INCOME_from_trading</t>
  </si>
  <si>
    <t>HHsalary</t>
  </si>
  <si>
    <t>IncomeFarming</t>
  </si>
  <si>
    <t>IncomeLivestock</t>
  </si>
  <si>
    <t>land_ownership</t>
  </si>
  <si>
    <t>Rented_land_(Acres)</t>
  </si>
  <si>
    <t>landRented_out_(Acres)</t>
  </si>
  <si>
    <t>Non_clearedLand_(Acres)</t>
  </si>
  <si>
    <t>Cumulative__land(Acres)</t>
  </si>
  <si>
    <t>AvgMZ_yield(kgs)</t>
  </si>
  <si>
    <t>AvgGnuts_yield(Kgs)</t>
  </si>
  <si>
    <t>AvgSoybeanYield(Kgs)</t>
  </si>
  <si>
    <t>AvgTobacco_Yield(Kgs)</t>
  </si>
  <si>
    <t>Land_underMZ_Acres</t>
  </si>
  <si>
    <t>Land_underGnuts_Acres</t>
  </si>
  <si>
    <t>Land_underSoybean_Acres</t>
  </si>
  <si>
    <t>Land_underTobacco_Acres</t>
  </si>
  <si>
    <t>NPK(kg)applied_maize(acres)_2022/23</t>
  </si>
  <si>
    <t>MaizeYield(kg)_2021/22(acres)</t>
  </si>
  <si>
    <t>UsualMaize_yield(kg)_per(acres)</t>
  </si>
  <si>
    <t>Yield_2022/23</t>
  </si>
  <si>
    <t>Carryover_Maizeyield(kg)_2022/23</t>
  </si>
  <si>
    <t>TotalLand_maize_2022/23</t>
  </si>
  <si>
    <t>TotalLand_crop__rotation(acres)</t>
  </si>
  <si>
    <t>TotalLand_other___rotation</t>
  </si>
  <si>
    <t>Money_spent_on_salaried_workers</t>
  </si>
  <si>
    <t>Urea(kg)applied_maize(acres)_2022/23</t>
  </si>
  <si>
    <t>HHType</t>
  </si>
  <si>
    <t>HighestEdu_attained(HH)</t>
  </si>
  <si>
    <t>highestEdu_qualification(HHH)</t>
  </si>
  <si>
    <t>Roofing_structure(HH)</t>
  </si>
  <si>
    <t>HHFuel_cooking</t>
  </si>
  <si>
    <t>HHfuel_lighting</t>
  </si>
  <si>
    <t>Mobile_phonesUsage(HH)</t>
  </si>
  <si>
    <t>HHMembers_assist__financially</t>
  </si>
  <si>
    <t>Relatives_outsideHH_assist__financially</t>
  </si>
  <si>
    <t>Relatives_outsideHH_depending_financially</t>
  </si>
  <si>
    <t>Member_FARMERS'_GROUP_COOPERATIVE</t>
  </si>
  <si>
    <t xml:space="preserve">chickens goats </t>
  </si>
  <si>
    <t>feeds_types_used_in_livestock_production</t>
  </si>
  <si>
    <t>HHlabour_used</t>
  </si>
  <si>
    <t>HHinvolvement_in_sell_of_labour_(Ganyu)</t>
  </si>
  <si>
    <t>Plant_diets_consumed_past7days</t>
  </si>
  <si>
    <t>Meat_fish_and_animal_products_consumed_past7days</t>
  </si>
  <si>
    <t>HHH_Main_Occupation</t>
  </si>
  <si>
    <t>HHIncome_Sources</t>
  </si>
  <si>
    <t>KOICA</t>
  </si>
  <si>
    <t>produce</t>
  </si>
  <si>
    <t>Korea International cooperation agency (KOICA)</t>
  </si>
  <si>
    <t>farmer_cooperatives</t>
  </si>
  <si>
    <t>financial_agency</t>
  </si>
  <si>
    <t>cash</t>
  </si>
  <si>
    <t>Korea International cooperation agency (KOICA).</t>
  </si>
  <si>
    <t>fellow_farmer</t>
  </si>
  <si>
    <t>loan_ source</t>
  </si>
  <si>
    <t xml:space="preserve"> Loan_amount(MK)</t>
  </si>
  <si>
    <t xml:space="preserve"> loan_Institution</t>
  </si>
  <si>
    <t>Loan _length</t>
  </si>
  <si>
    <t>Mode_ of_ payment</t>
  </si>
  <si>
    <t>HHincome_sources</t>
  </si>
  <si>
    <t>HHmember_owns_land</t>
  </si>
  <si>
    <t>HHCrops_grown</t>
  </si>
  <si>
    <t>Other_crops_grownHH</t>
  </si>
  <si>
    <t>SeedType_used(2022/23)</t>
  </si>
  <si>
    <t>Use _of_Inorganic_fertilizer_Maize _2022/23</t>
  </si>
  <si>
    <t>Manure_application_in_Maize_field_during_2022/23_season</t>
  </si>
  <si>
    <t>Manure_type usedHH</t>
  </si>
  <si>
    <t>Weeding _2022/23_growing_season</t>
  </si>
  <si>
    <t>Chemicals_used_in_maize</t>
  </si>
  <si>
    <t>IPM-Awareness</t>
  </si>
  <si>
    <t>PercFarmIncome</t>
  </si>
  <si>
    <t>PercentageMaizeArea</t>
  </si>
  <si>
    <t>PercentageLegumeArea</t>
  </si>
  <si>
    <t>Count_sust_practices</t>
  </si>
  <si>
    <t>Count_intens_options</t>
  </si>
  <si>
    <t>TLU</t>
  </si>
  <si>
    <t>TLU_density</t>
  </si>
  <si>
    <t>TotalLand</t>
  </si>
  <si>
    <t>check_area</t>
  </si>
  <si>
    <t>data in box copied to input</t>
  </si>
  <si>
    <t>file "DataSurvey44.txt"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</si>
</sst>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1"/>
      <color theme="1"/>
      <name val="Calibri"/>
      <family val="2"/>
      <scheme val="minor"/>
    </font>
    <font>
      <b/>
      <sz val="11"/>
      <color theme="1"/>
      <name val="Calibri"/>
      <family val="2"/>
      <scheme val="minor"/>
    </font>
    <font>
      <b/>
      <sz val="11"/>
      <color rgb="FFFF0000"/>
      <name val="Calibri"/>
      <family val="2"/>
      <scheme val="minor"/>
    </font>
    <font>
      <sz val="11"/>
      <color theme="1"/>
      <name val="Calibri"/>
      <family val="2"/>
      <scheme val="minor"/>
    </font>
  </fonts>
  <fills count="1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4" tint="0.79998168889431442"/>
        <bgColor indexed="64"/>
      </patternFill>
    </fill>
    <fill>
      <patternFill patternType="solid">
        <fgColor rgb="FFFFC00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0" tint="-0.14999847407452621"/>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3" fillId="0" borderId="0" applyFont="0" applyFill="0" applyBorder="0" applyAlignment="0" applyProtection="0"/>
  </cellStyleXfs>
  <cellXfs count="57">
    <xf numFmtId="0" fontId="0" fillId="0" borderId="0" xfId="0"/>
    <xf numFmtId="0" fontId="0" fillId="0" borderId="0" xfId="0" applyAlignment="1">
      <alignment horizontal="center"/>
    </xf>
    <xf numFmtId="0" fontId="0" fillId="2" borderId="0" xfId="0" applyFill="1" applyAlignment="1">
      <alignment horizontal="center"/>
    </xf>
    <xf numFmtId="0" fontId="0" fillId="0" borderId="0" xfId="0" applyAlignment="1">
      <alignment horizontal="center" wrapText="1"/>
    </xf>
    <xf numFmtId="0" fontId="0" fillId="0" borderId="0" xfId="0" applyAlignment="1">
      <alignment wrapText="1"/>
    </xf>
    <xf numFmtId="0" fontId="0" fillId="0" borderId="0" xfId="0" applyAlignment="1">
      <alignment horizontal="left"/>
    </xf>
    <xf numFmtId="0" fontId="0" fillId="2" borderId="0" xfId="0" applyFill="1" applyAlignment="1">
      <alignment horizontal="left"/>
    </xf>
    <xf numFmtId="0" fontId="0" fillId="0" borderId="0" xfId="0" applyAlignment="1">
      <alignment horizontal="left" wrapText="1"/>
    </xf>
    <xf numFmtId="0" fontId="1" fillId="2" borderId="0" xfId="0" applyFont="1" applyFill="1" applyAlignment="1">
      <alignment horizontal="center"/>
    </xf>
    <xf numFmtId="0" fontId="1" fillId="2" borderId="0" xfId="0" applyFont="1" applyFill="1" applyAlignment="1">
      <alignment horizontal="left"/>
    </xf>
    <xf numFmtId="0" fontId="0" fillId="2" borderId="0" xfId="0" applyFill="1"/>
    <xf numFmtId="0" fontId="1" fillId="3" borderId="0" xfId="0" applyFont="1" applyFill="1" applyAlignment="1">
      <alignment horizontal="center"/>
    </xf>
    <xf numFmtId="0" fontId="1" fillId="3" borderId="0" xfId="0" applyFont="1" applyFill="1" applyAlignment="1">
      <alignment horizontal="left"/>
    </xf>
    <xf numFmtId="0" fontId="2" fillId="3" borderId="0" xfId="0" applyFont="1" applyFill="1" applyAlignment="1">
      <alignment horizontal="center"/>
    </xf>
    <xf numFmtId="0" fontId="1" fillId="0" borderId="0" xfId="0" applyFont="1" applyAlignment="1">
      <alignment horizontal="left"/>
    </xf>
    <xf numFmtId="0" fontId="1" fillId="0" borderId="0" xfId="0" applyFont="1" applyAlignment="1">
      <alignment horizontal="center"/>
    </xf>
    <xf numFmtId="0" fontId="1" fillId="0" borderId="0" xfId="0" applyFont="1"/>
    <xf numFmtId="0" fontId="1" fillId="4" borderId="0" xfId="0" applyFont="1" applyFill="1" applyAlignment="1">
      <alignment horizontal="center"/>
    </xf>
    <xf numFmtId="164" fontId="0" fillId="0" borderId="0" xfId="1" applyNumberFormat="1" applyFont="1"/>
    <xf numFmtId="0" fontId="0" fillId="6" borderId="0" xfId="0" applyFill="1"/>
    <xf numFmtId="0" fontId="1" fillId="4" borderId="0" xfId="0" applyFont="1" applyFill="1" applyAlignment="1">
      <alignment horizontal="left"/>
    </xf>
    <xf numFmtId="164" fontId="0" fillId="0" borderId="0" xfId="1" applyNumberFormat="1" applyFont="1" applyAlignment="1">
      <alignment horizontal="center"/>
    </xf>
    <xf numFmtId="0" fontId="0" fillId="7" borderId="0" xfId="0" applyFill="1" applyAlignment="1">
      <alignment horizontal="center"/>
    </xf>
    <xf numFmtId="0" fontId="1" fillId="8" borderId="0" xfId="0" applyFont="1" applyFill="1" applyAlignment="1">
      <alignment horizontal="center"/>
    </xf>
    <xf numFmtId="0" fontId="0" fillId="4" borderId="0" xfId="0" applyFill="1"/>
    <xf numFmtId="0" fontId="0" fillId="9" borderId="0" xfId="0" applyFill="1"/>
    <xf numFmtId="0" fontId="0" fillId="10" borderId="0" xfId="0" applyFill="1"/>
    <xf numFmtId="0" fontId="0" fillId="11" borderId="0" xfId="0" applyFill="1"/>
    <xf numFmtId="1" fontId="0" fillId="0" borderId="0" xfId="1" applyNumberFormat="1" applyFont="1" applyAlignment="1">
      <alignment horizontal="center"/>
    </xf>
    <xf numFmtId="1" fontId="0" fillId="7" borderId="0" xfId="1" applyNumberFormat="1" applyFont="1" applyFill="1" applyAlignment="1">
      <alignment horizontal="center"/>
    </xf>
    <xf numFmtId="164" fontId="0" fillId="7" borderId="0" xfId="1" applyNumberFormat="1" applyFont="1" applyFill="1" applyAlignment="1">
      <alignment horizontal="center"/>
    </xf>
    <xf numFmtId="0" fontId="0" fillId="5" borderId="0" xfId="0" applyFill="1" applyAlignment="1">
      <alignment horizontal="center"/>
    </xf>
    <xf numFmtId="2" fontId="0" fillId="0" borderId="0" xfId="0" applyNumberFormat="1"/>
    <xf numFmtId="0" fontId="0" fillId="3" borderId="0" xfId="0" applyFill="1"/>
    <xf numFmtId="0" fontId="0" fillId="12" borderId="0" xfId="0" applyFill="1"/>
    <xf numFmtId="0" fontId="1" fillId="8" borderId="1" xfId="0" applyFont="1" applyFill="1" applyBorder="1"/>
    <xf numFmtId="0" fontId="1" fillId="8" borderId="2" xfId="0" applyFont="1" applyFill="1" applyBorder="1"/>
    <xf numFmtId="0" fontId="1" fillId="8" borderId="3" xfId="0" applyFont="1" applyFill="1" applyBorder="1"/>
    <xf numFmtId="0" fontId="0" fillId="0" borderId="4" xfId="0" applyBorder="1"/>
    <xf numFmtId="0" fontId="0" fillId="0" borderId="0" xfId="0" applyBorder="1"/>
    <xf numFmtId="2" fontId="0" fillId="0" borderId="0" xfId="0" applyNumberFormat="1" applyBorder="1"/>
    <xf numFmtId="0" fontId="0" fillId="9" borderId="0" xfId="0" applyFill="1" applyBorder="1"/>
    <xf numFmtId="0" fontId="0" fillId="11" borderId="0" xfId="0" applyFill="1" applyBorder="1"/>
    <xf numFmtId="0" fontId="0" fillId="10" borderId="0" xfId="0" applyFill="1" applyBorder="1"/>
    <xf numFmtId="0" fontId="0" fillId="4" borderId="5" xfId="0" applyFill="1" applyBorder="1"/>
    <xf numFmtId="0" fontId="0" fillId="12" borderId="4" xfId="0" applyFill="1" applyBorder="1"/>
    <xf numFmtId="0" fontId="0" fillId="12" borderId="0" xfId="0" applyFill="1" applyBorder="1"/>
    <xf numFmtId="2" fontId="0" fillId="12" borderId="0" xfId="0" applyNumberFormat="1" applyFill="1" applyBorder="1"/>
    <xf numFmtId="2" fontId="1" fillId="7" borderId="0" xfId="0" applyNumberFormat="1" applyFont="1" applyFill="1" applyBorder="1"/>
    <xf numFmtId="0" fontId="0" fillId="12" borderId="5" xfId="0" applyFill="1" applyBorder="1"/>
    <xf numFmtId="0" fontId="0" fillId="0" borderId="6" xfId="0" applyBorder="1"/>
    <xf numFmtId="0" fontId="0" fillId="0" borderId="7" xfId="0" applyBorder="1"/>
    <xf numFmtId="2" fontId="0" fillId="0" borderId="7" xfId="0" applyNumberFormat="1" applyBorder="1"/>
    <xf numFmtId="0" fontId="0" fillId="9" borderId="7" xfId="0" applyFill="1" applyBorder="1"/>
    <xf numFmtId="0" fontId="0" fillId="11" borderId="7" xfId="0" applyFill="1" applyBorder="1"/>
    <xf numFmtId="0" fontId="0" fillId="10" borderId="7" xfId="0" applyFill="1" applyBorder="1"/>
    <xf numFmtId="0" fontId="0" fillId="4" borderId="8" xfId="0" applyFill="1" applyBorder="1"/>
  </cellXfs>
  <cellStyles count="2">
    <cellStyle name="Normal" xfId="0" builtinId="0"/>
    <cellStyle name="Per 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E5EE7-3218-C846-9D76-5E19FB43BA28}">
  <dimension ref="A1:AC49"/>
  <sheetViews>
    <sheetView tabSelected="1" workbookViewId="0"/>
  </sheetViews>
  <sheetFormatPr baseColWidth="10" defaultRowHeight="15" x14ac:dyDescent="0.2"/>
  <cols>
    <col min="1" max="1" width="26.33203125" customWidth="1"/>
    <col min="2" max="2" width="19.33203125" bestFit="1" customWidth="1"/>
    <col min="18" max="18" width="15.83203125" customWidth="1"/>
    <col min="19" max="21" width="10.83203125" style="25"/>
    <col min="22" max="22" width="18.5" style="27" customWidth="1"/>
    <col min="23" max="28" width="10.83203125" style="26"/>
    <col min="29" max="29" width="17.83203125" style="24" customWidth="1"/>
  </cols>
  <sheetData>
    <row r="1" spans="1:29" x14ac:dyDescent="0.2">
      <c r="A1" t="s">
        <v>888</v>
      </c>
    </row>
    <row r="2" spans="1:29" ht="16" thickBot="1" x14ac:dyDescent="0.25">
      <c r="A2" t="s">
        <v>889</v>
      </c>
      <c r="B2">
        <v>1</v>
      </c>
      <c r="C2" s="33">
        <v>2</v>
      </c>
      <c r="D2">
        <v>3</v>
      </c>
      <c r="E2" s="33">
        <v>4</v>
      </c>
      <c r="F2">
        <v>5</v>
      </c>
      <c r="G2" s="33">
        <v>6</v>
      </c>
      <c r="H2">
        <v>7</v>
      </c>
      <c r="I2">
        <v>8</v>
      </c>
      <c r="J2">
        <v>9</v>
      </c>
      <c r="K2">
        <v>10</v>
      </c>
      <c r="L2" s="33">
        <v>11</v>
      </c>
      <c r="M2">
        <v>12</v>
      </c>
      <c r="N2" s="33">
        <v>13</v>
      </c>
      <c r="O2" s="33">
        <v>14</v>
      </c>
      <c r="P2">
        <v>15</v>
      </c>
      <c r="Q2" s="33">
        <v>16</v>
      </c>
      <c r="R2">
        <v>17</v>
      </c>
      <c r="S2">
        <v>18</v>
      </c>
      <c r="T2">
        <v>19</v>
      </c>
      <c r="U2">
        <v>20</v>
      </c>
      <c r="V2" s="33">
        <v>21</v>
      </c>
      <c r="W2">
        <v>22</v>
      </c>
      <c r="X2">
        <v>23</v>
      </c>
      <c r="Y2">
        <v>24</v>
      </c>
      <c r="Z2">
        <v>25</v>
      </c>
      <c r="AA2">
        <v>26</v>
      </c>
      <c r="AB2">
        <v>27</v>
      </c>
      <c r="AC2" s="33">
        <v>28</v>
      </c>
    </row>
    <row r="3" spans="1:29" x14ac:dyDescent="0.2">
      <c r="B3" s="35" t="str">
        <f>All_data!A1</f>
        <v>Household_Head_Name</v>
      </c>
      <c r="C3" s="36" t="str">
        <f>All_data!B1</f>
        <v>Age</v>
      </c>
      <c r="D3" s="36" t="str">
        <f>All_data!C1</f>
        <v>HHSize</v>
      </c>
      <c r="E3" s="36" t="str">
        <f>All_data!N1</f>
        <v>HH_income_</v>
      </c>
      <c r="F3" s="36" t="str">
        <f>All_data!Q1</f>
        <v>IncomeFarming</v>
      </c>
      <c r="G3" s="36" t="str">
        <f>All_data!R1</f>
        <v>PercFarmIncome</v>
      </c>
      <c r="H3" s="36" t="str">
        <f>All_data!F1</f>
        <v>Ncattle</v>
      </c>
      <c r="I3" s="36" t="str">
        <f>All_data!G1</f>
        <v>Ngoats</v>
      </c>
      <c r="J3" s="36" t="str">
        <f>All_data!H1</f>
        <v>Npigs</v>
      </c>
      <c r="K3" s="36" t="str">
        <f>All_data!I1</f>
        <v>Nchickens</v>
      </c>
      <c r="L3" s="36" t="s">
        <v>884</v>
      </c>
      <c r="M3" s="36" t="s">
        <v>885</v>
      </c>
      <c r="N3" s="36" t="s">
        <v>886</v>
      </c>
      <c r="O3" s="36" t="str">
        <f>All_data!X1</f>
        <v>AvgMZ_yield(kgs)</v>
      </c>
      <c r="P3" s="36" t="str">
        <f>All_data!AC1</f>
        <v>PercentageMaizeArea</v>
      </c>
      <c r="Q3" s="36" t="str">
        <f>All_data!AF1</f>
        <v>PercentageLegumeArea</v>
      </c>
      <c r="R3" s="36" t="str">
        <f>All_data!AT1</f>
        <v>highestEdu_qualification(HHH)</v>
      </c>
      <c r="S3" s="36" t="str">
        <f>All_data!BO1</f>
        <v>Access_to_loan_during_2022/2023_season</v>
      </c>
      <c r="T3" s="36" t="str">
        <f>All_data!CL1</f>
        <v>Do_you_practice__irrigation_farming?</v>
      </c>
      <c r="U3" s="36" t="str">
        <f>All_data!CB1</f>
        <v>Manure_application_in_Maize_field_during_2022/23_season</v>
      </c>
      <c r="V3" s="36" t="s">
        <v>883</v>
      </c>
      <c r="W3" s="36" t="str">
        <f>All_data!CF1</f>
        <v>Do_you_pracatice_intercroping?</v>
      </c>
      <c r="X3" s="36" t="str">
        <f>All_data!CG1</f>
        <v>Do_you_practice_cover_croping?</v>
      </c>
      <c r="Y3" s="36" t="str">
        <f>All_data!CI1</f>
        <v>Do_you_practice_integrated_pest_management?</v>
      </c>
      <c r="Z3" s="36" t="str">
        <f>All_data!CP1</f>
        <v>Do_you_have_agroforestry_trees_in_your_farm?</v>
      </c>
      <c r="AA3" s="36" t="str">
        <f>All_data!CR1</f>
        <v>Do_you_have_fruit_trees?</v>
      </c>
      <c r="AB3" s="36" t="str">
        <f>All_data!CS1</f>
        <v>Do_you_own_any_vegetable_garden?</v>
      </c>
      <c r="AC3" s="37" t="s">
        <v>882</v>
      </c>
    </row>
    <row r="4" spans="1:29" x14ac:dyDescent="0.2">
      <c r="A4">
        <v>1</v>
      </c>
      <c r="B4" s="38" t="str">
        <f>All_data!A2</f>
        <v>Allan Phiri</v>
      </c>
      <c r="C4" s="39">
        <f>All_data!B2</f>
        <v>40</v>
      </c>
      <c r="D4" s="39">
        <f>All_data!C2</f>
        <v>6</v>
      </c>
      <c r="E4" s="39">
        <f>All_data!N2</f>
        <v>2000000</v>
      </c>
      <c r="F4" s="39">
        <f>All_data!Q2</f>
        <v>1500000</v>
      </c>
      <c r="G4" s="40">
        <f>MIN(1,All_data!R2)</f>
        <v>0.75</v>
      </c>
      <c r="H4" s="40">
        <f>All_data!F2</f>
        <v>0</v>
      </c>
      <c r="I4" s="40">
        <f>All_data!G2</f>
        <v>1</v>
      </c>
      <c r="J4" s="40">
        <f>All_data!H2</f>
        <v>0</v>
      </c>
      <c r="K4" s="40">
        <f>All_data!I2</f>
        <v>22</v>
      </c>
      <c r="L4" s="40">
        <f>All_data!J2</f>
        <v>0.32</v>
      </c>
      <c r="M4" s="40">
        <f>L4/N4</f>
        <v>6.4000000000000001E-2</v>
      </c>
      <c r="N4" s="39">
        <f>All_data!S2+All_data!T2</f>
        <v>5</v>
      </c>
      <c r="O4" s="39">
        <f>All_data!X2</f>
        <v>1600</v>
      </c>
      <c r="P4" s="40">
        <f>All_data!AC2</f>
        <v>0.3</v>
      </c>
      <c r="Q4" s="40">
        <f>All_data!AF2</f>
        <v>0.4</v>
      </c>
      <c r="R4" s="39" t="str">
        <f>All_data!AT2</f>
        <v>primary_school</v>
      </c>
      <c r="S4" s="41" t="str">
        <f>All_data!BO2</f>
        <v>no</v>
      </c>
      <c r="T4" s="41" t="str">
        <f>All_data!CL2</f>
        <v>no</v>
      </c>
      <c r="U4" s="41" t="str">
        <f>All_data!CB2</f>
        <v>no</v>
      </c>
      <c r="V4" s="42">
        <f>COUNTIF(S4:U4,"yes")</f>
        <v>0</v>
      </c>
      <c r="W4" s="43" t="str">
        <f>All_data!CF2</f>
        <v>yes</v>
      </c>
      <c r="X4" s="43" t="str">
        <f>All_data!CG2</f>
        <v>no</v>
      </c>
      <c r="Y4" s="43" t="str">
        <f>All_data!CI2</f>
        <v>yes</v>
      </c>
      <c r="Z4" s="43" t="str">
        <f>All_data!CP2</f>
        <v>yes</v>
      </c>
      <c r="AA4" s="43" t="str">
        <f>All_data!CR2</f>
        <v>yes</v>
      </c>
      <c r="AB4" s="43" t="str">
        <f>All_data!CS2</f>
        <v>yes</v>
      </c>
      <c r="AC4" s="44">
        <f>COUNTIF(W4:AB4,"yes")</f>
        <v>5</v>
      </c>
    </row>
    <row r="5" spans="1:29" x14ac:dyDescent="0.2">
      <c r="A5">
        <v>2</v>
      </c>
      <c r="B5" s="38" t="str">
        <f>All_data!A3</f>
        <v>Samson Banda</v>
      </c>
      <c r="C5" s="39">
        <f>All_data!B3</f>
        <v>32</v>
      </c>
      <c r="D5" s="39">
        <f>All_data!C3</f>
        <v>6</v>
      </c>
      <c r="E5" s="39">
        <f>All_data!N3</f>
        <v>400000</v>
      </c>
      <c r="F5" s="39">
        <f>All_data!Q3</f>
        <v>400000</v>
      </c>
      <c r="G5" s="40">
        <f>MIN(1,All_data!R3)</f>
        <v>1</v>
      </c>
      <c r="H5" s="40">
        <f>All_data!F3</f>
        <v>0</v>
      </c>
      <c r="I5" s="40">
        <f>All_data!G3</f>
        <v>0</v>
      </c>
      <c r="J5" s="40">
        <f>All_data!H3</f>
        <v>0</v>
      </c>
      <c r="K5" s="40">
        <f>All_data!I3</f>
        <v>0</v>
      </c>
      <c r="L5" s="40">
        <f>All_data!J3</f>
        <v>0</v>
      </c>
      <c r="M5" s="40">
        <f t="shared" ref="M5:M47" si="0">L5/N5</f>
        <v>0</v>
      </c>
      <c r="N5" s="39">
        <f>All_data!S3+All_data!T3</f>
        <v>3</v>
      </c>
      <c r="O5" s="39">
        <f>All_data!X3</f>
        <v>3500</v>
      </c>
      <c r="P5" s="40">
        <f>All_data!AC3</f>
        <v>0.66666666666666663</v>
      </c>
      <c r="Q5" s="40">
        <f>All_data!AF3</f>
        <v>0.33333333333333331</v>
      </c>
      <c r="R5" s="39" t="str">
        <f>All_data!AT3</f>
        <v>secondary</v>
      </c>
      <c r="S5" s="41" t="str">
        <f>All_data!BO3</f>
        <v>no</v>
      </c>
      <c r="T5" s="41" t="str">
        <f>All_data!CL3</f>
        <v>no</v>
      </c>
      <c r="U5" s="41" t="str">
        <f>All_data!CB3</f>
        <v>no</v>
      </c>
      <c r="V5" s="42">
        <f t="shared" ref="V5:V47" si="1">COUNTIF(S5:U5,"yes")</f>
        <v>0</v>
      </c>
      <c r="W5" s="43" t="str">
        <f>All_data!CF3</f>
        <v>yes</v>
      </c>
      <c r="X5" s="43" t="str">
        <f>All_data!CG3</f>
        <v>no</v>
      </c>
      <c r="Y5" s="43" t="str">
        <f>All_data!CI3</f>
        <v>yes</v>
      </c>
      <c r="Z5" s="43" t="str">
        <f>All_data!CP3</f>
        <v>no</v>
      </c>
      <c r="AA5" s="43" t="str">
        <f>All_data!CR3</f>
        <v>no</v>
      </c>
      <c r="AB5" s="43" t="str">
        <f>All_data!CS3</f>
        <v>no</v>
      </c>
      <c r="AC5" s="44">
        <f t="shared" ref="AC5:AC47" si="2">COUNTIF(W5:AB5,"yes")</f>
        <v>2</v>
      </c>
    </row>
    <row r="6" spans="1:29" x14ac:dyDescent="0.2">
      <c r="A6">
        <v>3</v>
      </c>
      <c r="B6" s="38" t="str">
        <f>All_data!A4</f>
        <v>Willad Mbewe</v>
      </c>
      <c r="C6" s="39">
        <f>All_data!B4</f>
        <v>49</v>
      </c>
      <c r="D6" s="39">
        <f>All_data!C4</f>
        <v>7</v>
      </c>
      <c r="E6" s="39">
        <f>All_data!N4</f>
        <v>1200000</v>
      </c>
      <c r="F6" s="39">
        <f>All_data!Q4</f>
        <v>1100000</v>
      </c>
      <c r="G6" s="40">
        <f>MIN(1,All_data!R4)</f>
        <v>0.91666666666666663</v>
      </c>
      <c r="H6" s="40">
        <f>All_data!F4</f>
        <v>0</v>
      </c>
      <c r="I6" s="40">
        <f>All_data!G4</f>
        <v>7</v>
      </c>
      <c r="J6" s="40">
        <f>All_data!H4</f>
        <v>2</v>
      </c>
      <c r="K6" s="40">
        <f>All_data!I4</f>
        <v>8</v>
      </c>
      <c r="L6" s="40">
        <f>All_data!J4</f>
        <v>1.08</v>
      </c>
      <c r="M6" s="40">
        <f t="shared" si="0"/>
        <v>0.1542857142857143</v>
      </c>
      <c r="N6" s="39">
        <f>All_data!S4+All_data!T4</f>
        <v>7</v>
      </c>
      <c r="O6" s="39">
        <f>All_data!X4</f>
        <v>9000</v>
      </c>
      <c r="P6" s="40">
        <f>All_data!AC4</f>
        <v>0.42857142857142855</v>
      </c>
      <c r="Q6" s="40">
        <f>All_data!AF4</f>
        <v>0.2857142857142857</v>
      </c>
      <c r="R6" s="39" t="str">
        <f>All_data!AT4</f>
        <v>primary_school</v>
      </c>
      <c r="S6" s="41" t="str">
        <f>All_data!BO4</f>
        <v>no</v>
      </c>
      <c r="T6" s="41" t="str">
        <f>All_data!CL4</f>
        <v>no</v>
      </c>
      <c r="U6" s="41" t="str">
        <f>All_data!CB4</f>
        <v>yes</v>
      </c>
      <c r="V6" s="42">
        <f t="shared" si="1"/>
        <v>1</v>
      </c>
      <c r="W6" s="43" t="str">
        <f>All_data!CF4</f>
        <v>yes</v>
      </c>
      <c r="X6" s="43" t="str">
        <f>All_data!CG4</f>
        <v>no</v>
      </c>
      <c r="Y6" s="43" t="str">
        <f>All_data!CI4</f>
        <v>yes</v>
      </c>
      <c r="Z6" s="43" t="str">
        <f>All_data!CP4</f>
        <v>no</v>
      </c>
      <c r="AA6" s="43" t="str">
        <f>All_data!CR4</f>
        <v>no</v>
      </c>
      <c r="AB6" s="43" t="str">
        <f>All_data!CS4</f>
        <v>no</v>
      </c>
      <c r="AC6" s="44">
        <f t="shared" si="2"/>
        <v>2</v>
      </c>
    </row>
    <row r="7" spans="1:29" x14ac:dyDescent="0.2">
      <c r="A7">
        <v>4</v>
      </c>
      <c r="B7" s="38" t="str">
        <f>All_data!A5</f>
        <v>Omuzire Chinguwo</v>
      </c>
      <c r="C7" s="39">
        <f>All_data!B5</f>
        <v>45</v>
      </c>
      <c r="D7" s="39">
        <f>All_data!C5</f>
        <v>4</v>
      </c>
      <c r="E7" s="39">
        <f>All_data!N5</f>
        <v>1420000</v>
      </c>
      <c r="F7" s="39">
        <f>All_data!Q5</f>
        <v>1200000</v>
      </c>
      <c r="G7" s="40">
        <f>MIN(1,All_data!R5)</f>
        <v>0.84507042253521125</v>
      </c>
      <c r="H7" s="40">
        <f>All_data!F5</f>
        <v>0</v>
      </c>
      <c r="I7" s="40">
        <f>All_data!G5</f>
        <v>2</v>
      </c>
      <c r="J7" s="40">
        <f>All_data!H5</f>
        <v>6</v>
      </c>
      <c r="K7" s="40">
        <f>All_data!I5</f>
        <v>7</v>
      </c>
      <c r="L7" s="40">
        <f>All_data!J5</f>
        <v>1.17</v>
      </c>
      <c r="M7" s="40">
        <f t="shared" si="0"/>
        <v>0.19499999999999998</v>
      </c>
      <c r="N7" s="39">
        <f>All_data!S5+All_data!T5</f>
        <v>6</v>
      </c>
      <c r="O7" s="39">
        <f>All_data!X5</f>
        <v>6000</v>
      </c>
      <c r="P7" s="40">
        <f>All_data!AC5</f>
        <v>0.66666666666666663</v>
      </c>
      <c r="Q7" s="40">
        <f>All_data!AF5</f>
        <v>0.5</v>
      </c>
      <c r="R7" s="39" t="str">
        <f>All_data!AT5</f>
        <v>secondary</v>
      </c>
      <c r="S7" s="41" t="str">
        <f>All_data!BO5</f>
        <v>yes</v>
      </c>
      <c r="T7" s="41" t="str">
        <f>All_data!CL5</f>
        <v>yes</v>
      </c>
      <c r="U7" s="41" t="str">
        <f>All_data!CB5</f>
        <v>yes</v>
      </c>
      <c r="V7" s="42">
        <f t="shared" si="1"/>
        <v>3</v>
      </c>
      <c r="W7" s="43" t="str">
        <f>All_data!CF5</f>
        <v>yes</v>
      </c>
      <c r="X7" s="43" t="str">
        <f>All_data!CG5</f>
        <v>yes</v>
      </c>
      <c r="Y7" s="43" t="str">
        <f>All_data!CI5</f>
        <v>yes</v>
      </c>
      <c r="Z7" s="43" t="str">
        <f>All_data!CP5</f>
        <v>yes</v>
      </c>
      <c r="AA7" s="43" t="str">
        <f>All_data!CR5</f>
        <v>yes</v>
      </c>
      <c r="AB7" s="43" t="str">
        <f>All_data!CS5</f>
        <v>yes</v>
      </c>
      <c r="AC7" s="44">
        <f t="shared" si="2"/>
        <v>6</v>
      </c>
    </row>
    <row r="8" spans="1:29" x14ac:dyDescent="0.2">
      <c r="A8">
        <v>5</v>
      </c>
      <c r="B8" s="38" t="str">
        <f>All_data!A6</f>
        <v>Livitiko Wonde</v>
      </c>
      <c r="C8" s="39">
        <f>All_data!B6</f>
        <v>40</v>
      </c>
      <c r="D8" s="39">
        <f>All_data!C6</f>
        <v>7</v>
      </c>
      <c r="E8" s="39">
        <f>All_data!N6</f>
        <v>1500000</v>
      </c>
      <c r="F8" s="39">
        <f>All_data!Q6</f>
        <v>1300000</v>
      </c>
      <c r="G8" s="40">
        <f>MIN(1,All_data!R6)</f>
        <v>0.8666666666666667</v>
      </c>
      <c r="H8" s="40">
        <f>All_data!F6</f>
        <v>0</v>
      </c>
      <c r="I8" s="40">
        <f>All_data!G6</f>
        <v>2</v>
      </c>
      <c r="J8" s="40">
        <f>All_data!H6</f>
        <v>3</v>
      </c>
      <c r="K8" s="40">
        <f>All_data!I6</f>
        <v>5</v>
      </c>
      <c r="L8" s="40">
        <f>All_data!J6</f>
        <v>0.7</v>
      </c>
      <c r="M8" s="40">
        <f t="shared" si="0"/>
        <v>0.13999999999999999</v>
      </c>
      <c r="N8" s="39">
        <f>All_data!S6+All_data!T6</f>
        <v>5</v>
      </c>
      <c r="O8" s="39">
        <f>All_data!X6</f>
        <v>4000</v>
      </c>
      <c r="P8" s="40">
        <f>All_data!AC6</f>
        <v>0.4</v>
      </c>
      <c r="Q8" s="40">
        <f>All_data!AF6</f>
        <v>0.4</v>
      </c>
      <c r="R8" s="39" t="str">
        <f>All_data!AT6</f>
        <v>secondary</v>
      </c>
      <c r="S8" s="41" t="str">
        <f>All_data!BO6</f>
        <v>no</v>
      </c>
      <c r="T8" s="41" t="str">
        <f>All_data!CL6</f>
        <v>no</v>
      </c>
      <c r="U8" s="41" t="str">
        <f>All_data!CB6</f>
        <v>no</v>
      </c>
      <c r="V8" s="42">
        <f t="shared" si="1"/>
        <v>0</v>
      </c>
      <c r="W8" s="43" t="str">
        <f>All_data!CF6</f>
        <v>yes</v>
      </c>
      <c r="X8" s="43" t="str">
        <f>All_data!CG6</f>
        <v>yes</v>
      </c>
      <c r="Y8" s="43" t="str">
        <f>All_data!CI6</f>
        <v>yes</v>
      </c>
      <c r="Z8" s="43" t="str">
        <f>All_data!CP6</f>
        <v>no</v>
      </c>
      <c r="AA8" s="43" t="str">
        <f>All_data!CR6</f>
        <v>no</v>
      </c>
      <c r="AB8" s="43" t="str">
        <f>All_data!CS6</f>
        <v>no</v>
      </c>
      <c r="AC8" s="44">
        <f t="shared" si="2"/>
        <v>3</v>
      </c>
    </row>
    <row r="9" spans="1:29" x14ac:dyDescent="0.2">
      <c r="A9">
        <v>6</v>
      </c>
      <c r="B9" s="38" t="str">
        <f>All_data!A7</f>
        <v>Yobu mwale</v>
      </c>
      <c r="C9" s="39">
        <f>All_data!B7</f>
        <v>42</v>
      </c>
      <c r="D9" s="39">
        <f>All_data!C7</f>
        <v>6</v>
      </c>
      <c r="E9" s="39">
        <f>All_data!N7</f>
        <v>500000</v>
      </c>
      <c r="F9" s="39">
        <f>All_data!Q7</f>
        <v>300000</v>
      </c>
      <c r="G9" s="40">
        <f>MIN(1,All_data!R7)</f>
        <v>0.6</v>
      </c>
      <c r="H9" s="40">
        <f>All_data!F7</f>
        <v>0</v>
      </c>
      <c r="I9" s="40">
        <f>All_data!G7</f>
        <v>4</v>
      </c>
      <c r="J9" s="40">
        <f>All_data!H7</f>
        <v>0</v>
      </c>
      <c r="K9" s="40">
        <f>All_data!I7</f>
        <v>6</v>
      </c>
      <c r="L9" s="40">
        <f>All_data!J7</f>
        <v>0.46</v>
      </c>
      <c r="M9" s="40">
        <f t="shared" si="0"/>
        <v>0.115</v>
      </c>
      <c r="N9" s="39">
        <f>All_data!S7+All_data!T7</f>
        <v>4</v>
      </c>
      <c r="O9" s="39">
        <f>All_data!X7</f>
        <v>1750</v>
      </c>
      <c r="P9" s="40">
        <f>All_data!AC7</f>
        <v>0.375</v>
      </c>
      <c r="Q9" s="40">
        <f>All_data!AF7</f>
        <v>0.375</v>
      </c>
      <c r="R9" s="39" t="str">
        <f>All_data!AT7</f>
        <v>secondary</v>
      </c>
      <c r="S9" s="41" t="str">
        <f>All_data!BO7</f>
        <v>no</v>
      </c>
      <c r="T9" s="41" t="str">
        <f>All_data!CL7</f>
        <v>no</v>
      </c>
      <c r="U9" s="41" t="str">
        <f>All_data!CB7</f>
        <v>yes</v>
      </c>
      <c r="V9" s="42">
        <f t="shared" si="1"/>
        <v>1</v>
      </c>
      <c r="W9" s="43" t="str">
        <f>All_data!CF7</f>
        <v>no</v>
      </c>
      <c r="X9" s="43" t="str">
        <f>All_data!CG7</f>
        <v>no</v>
      </c>
      <c r="Y9" s="43" t="str">
        <f>All_data!CI7</f>
        <v>yes</v>
      </c>
      <c r="Z9" s="43" t="str">
        <f>All_data!CP7</f>
        <v>no</v>
      </c>
      <c r="AA9" s="43" t="str">
        <f>All_data!CR7</f>
        <v>yes</v>
      </c>
      <c r="AB9" s="43" t="str">
        <f>All_data!CS7</f>
        <v>no</v>
      </c>
      <c r="AC9" s="44">
        <f t="shared" si="2"/>
        <v>2</v>
      </c>
    </row>
    <row r="10" spans="1:29" x14ac:dyDescent="0.2">
      <c r="A10">
        <v>7</v>
      </c>
      <c r="B10" s="38" t="str">
        <f>All_data!A8</f>
        <v>Madalitso wilima</v>
      </c>
      <c r="C10" s="39">
        <f>All_data!B8</f>
        <v>53</v>
      </c>
      <c r="D10" s="39">
        <f>All_data!C8</f>
        <v>7</v>
      </c>
      <c r="E10" s="39">
        <f>All_data!N8</f>
        <v>1145000</v>
      </c>
      <c r="F10" s="39">
        <f>All_data!Q8</f>
        <v>900000</v>
      </c>
      <c r="G10" s="40">
        <f>MIN(1,All_data!R8)</f>
        <v>0.78602620087336239</v>
      </c>
      <c r="H10" s="40">
        <f>All_data!F8</f>
        <v>0</v>
      </c>
      <c r="I10" s="40">
        <f>All_data!G8</f>
        <v>3</v>
      </c>
      <c r="J10" s="40">
        <f>All_data!H8</f>
        <v>3</v>
      </c>
      <c r="K10" s="40">
        <f>All_data!I8</f>
        <v>22</v>
      </c>
      <c r="L10" s="40">
        <f>All_data!J8</f>
        <v>0.97</v>
      </c>
      <c r="M10" s="40">
        <f t="shared" si="0"/>
        <v>0.13857142857142857</v>
      </c>
      <c r="N10" s="39">
        <f>All_data!S8+All_data!T8</f>
        <v>7</v>
      </c>
      <c r="O10" s="39">
        <f>All_data!X8</f>
        <v>2250</v>
      </c>
      <c r="P10" s="40">
        <f>All_data!AC8</f>
        <v>0.21428571428571427</v>
      </c>
      <c r="Q10" s="40">
        <f>All_data!AF8</f>
        <v>0.35714285714285715</v>
      </c>
      <c r="R10" s="39" t="str">
        <f>All_data!AT8</f>
        <v>secondary</v>
      </c>
      <c r="S10" s="41" t="str">
        <f>All_data!BO8</f>
        <v>yes</v>
      </c>
      <c r="T10" s="41" t="str">
        <f>All_data!CL8</f>
        <v>yes</v>
      </c>
      <c r="U10" s="41" t="str">
        <f>All_data!CB8</f>
        <v>yes</v>
      </c>
      <c r="V10" s="42">
        <f t="shared" si="1"/>
        <v>3</v>
      </c>
      <c r="W10" s="43" t="str">
        <f>All_data!CF8</f>
        <v>yes</v>
      </c>
      <c r="X10" s="43" t="str">
        <f>All_data!CG8</f>
        <v>yes</v>
      </c>
      <c r="Y10" s="43" t="str">
        <f>All_data!CI8</f>
        <v>yes</v>
      </c>
      <c r="Z10" s="43" t="str">
        <f>All_data!CP8</f>
        <v>no</v>
      </c>
      <c r="AA10" s="43" t="str">
        <f>All_data!CR8</f>
        <v>yes</v>
      </c>
      <c r="AB10" s="43" t="str">
        <f>All_data!CS8</f>
        <v>no</v>
      </c>
      <c r="AC10" s="44">
        <f t="shared" si="2"/>
        <v>4</v>
      </c>
    </row>
    <row r="11" spans="1:29" x14ac:dyDescent="0.2">
      <c r="A11">
        <v>8</v>
      </c>
      <c r="B11" s="38" t="str">
        <f>All_data!A9</f>
        <v>Likisina Zimba</v>
      </c>
      <c r="C11" s="39">
        <f>All_data!B9</f>
        <v>35</v>
      </c>
      <c r="D11" s="39">
        <f>All_data!C9</f>
        <v>4</v>
      </c>
      <c r="E11" s="39">
        <f>All_data!N9</f>
        <v>400000</v>
      </c>
      <c r="F11" s="39">
        <f>All_data!Q9</f>
        <v>350000</v>
      </c>
      <c r="G11" s="40">
        <f>MIN(1,All_data!R9)</f>
        <v>0.875</v>
      </c>
      <c r="H11" s="40">
        <f>All_data!F9</f>
        <v>0</v>
      </c>
      <c r="I11" s="40">
        <f>All_data!G9</f>
        <v>0</v>
      </c>
      <c r="J11" s="40">
        <f>All_data!H9</f>
        <v>0</v>
      </c>
      <c r="K11" s="40">
        <f>All_data!I9</f>
        <v>6</v>
      </c>
      <c r="L11" s="40">
        <f>All_data!J9</f>
        <v>0.06</v>
      </c>
      <c r="M11" s="40">
        <f t="shared" si="0"/>
        <v>1.4999999999999999E-2</v>
      </c>
      <c r="N11" s="39">
        <f>All_data!S9+All_data!T9</f>
        <v>4</v>
      </c>
      <c r="O11" s="39">
        <f>All_data!X9</f>
        <v>1200</v>
      </c>
      <c r="P11" s="40">
        <f>All_data!AC9</f>
        <v>0.5</v>
      </c>
      <c r="Q11" s="40">
        <f>All_data!AF9</f>
        <v>0.5</v>
      </c>
      <c r="R11" s="39" t="str">
        <f>All_data!AT9</f>
        <v>primary_school</v>
      </c>
      <c r="S11" s="41" t="str">
        <f>All_data!BO9</f>
        <v>no</v>
      </c>
      <c r="T11" s="41" t="str">
        <f>All_data!CL9</f>
        <v>no</v>
      </c>
      <c r="U11" s="41" t="str">
        <f>All_data!CB9</f>
        <v>yes</v>
      </c>
      <c r="V11" s="42">
        <f t="shared" si="1"/>
        <v>1</v>
      </c>
      <c r="W11" s="43" t="str">
        <f>All_data!CF9</f>
        <v>yes</v>
      </c>
      <c r="X11" s="43" t="str">
        <f>All_data!CG9</f>
        <v>no</v>
      </c>
      <c r="Y11" s="43" t="str">
        <f>All_data!CI9</f>
        <v>yes</v>
      </c>
      <c r="Z11" s="43" t="str">
        <f>All_data!CP9</f>
        <v>no</v>
      </c>
      <c r="AA11" s="43" t="str">
        <f>All_data!CR9</f>
        <v>no</v>
      </c>
      <c r="AB11" s="43" t="str">
        <f>All_data!CS9</f>
        <v>no</v>
      </c>
      <c r="AC11" s="44">
        <f t="shared" si="2"/>
        <v>2</v>
      </c>
    </row>
    <row r="12" spans="1:29" x14ac:dyDescent="0.2">
      <c r="A12">
        <v>9</v>
      </c>
      <c r="B12" s="38" t="str">
        <f>All_data!A10</f>
        <v>Jackson phiri</v>
      </c>
      <c r="C12" s="39">
        <f>All_data!B10</f>
        <v>49</v>
      </c>
      <c r="D12" s="39">
        <f>All_data!C10</f>
        <v>13</v>
      </c>
      <c r="E12" s="39">
        <f>All_data!N10</f>
        <v>1400000</v>
      </c>
      <c r="F12" s="39">
        <f>All_data!Q10</f>
        <v>1400000</v>
      </c>
      <c r="G12" s="40">
        <f>MIN(1,All_data!R10)</f>
        <v>1</v>
      </c>
      <c r="H12" s="40">
        <f>All_data!F10</f>
        <v>0</v>
      </c>
      <c r="I12" s="40">
        <f>All_data!G10</f>
        <v>1</v>
      </c>
      <c r="J12" s="40">
        <f>All_data!H10</f>
        <v>0</v>
      </c>
      <c r="K12" s="40">
        <f>All_data!I10</f>
        <v>2</v>
      </c>
      <c r="L12" s="40">
        <f>All_data!J10</f>
        <v>0.12000000000000001</v>
      </c>
      <c r="M12" s="40">
        <f t="shared" si="0"/>
        <v>1.5000000000000001E-2</v>
      </c>
      <c r="N12" s="39">
        <f>All_data!S10+All_data!T10</f>
        <v>8</v>
      </c>
      <c r="O12" s="39">
        <f>All_data!X10</f>
        <v>2400</v>
      </c>
      <c r="P12" s="40">
        <f>All_data!AC10</f>
        <v>0.375</v>
      </c>
      <c r="Q12" s="40">
        <f>All_data!AF10</f>
        <v>0.375</v>
      </c>
      <c r="R12" s="39" t="str">
        <f>All_data!AT10</f>
        <v>primary_school</v>
      </c>
      <c r="S12" s="41" t="str">
        <f>All_data!BO10</f>
        <v>no</v>
      </c>
      <c r="T12" s="41" t="str">
        <f>All_data!CL10</f>
        <v>no</v>
      </c>
      <c r="U12" s="41" t="str">
        <f>All_data!CB10</f>
        <v>yes</v>
      </c>
      <c r="V12" s="42">
        <f t="shared" si="1"/>
        <v>1</v>
      </c>
      <c r="W12" s="43" t="str">
        <f>All_data!CF10</f>
        <v>yes</v>
      </c>
      <c r="X12" s="43" t="str">
        <f>All_data!CG10</f>
        <v>yes</v>
      </c>
      <c r="Y12" s="43" t="str">
        <f>All_data!CI10</f>
        <v>no</v>
      </c>
      <c r="Z12" s="43" t="str">
        <f>All_data!CP10</f>
        <v>no</v>
      </c>
      <c r="AA12" s="43" t="str">
        <f>All_data!CR10</f>
        <v>yes</v>
      </c>
      <c r="AB12" s="43" t="str">
        <f>All_data!CS10</f>
        <v>no</v>
      </c>
      <c r="AC12" s="44">
        <f t="shared" si="2"/>
        <v>3</v>
      </c>
    </row>
    <row r="13" spans="1:29" x14ac:dyDescent="0.2">
      <c r="A13">
        <v>10</v>
      </c>
      <c r="B13" s="38" t="str">
        <f>All_data!A11</f>
        <v>Precious kapangama</v>
      </c>
      <c r="C13" s="39">
        <f>All_data!B11</f>
        <v>39</v>
      </c>
      <c r="D13" s="39">
        <f>All_data!C11</f>
        <v>5</v>
      </c>
      <c r="E13" s="39">
        <f>All_data!N11</f>
        <v>500000</v>
      </c>
      <c r="F13" s="39">
        <f>All_data!Q11</f>
        <v>500000</v>
      </c>
      <c r="G13" s="40">
        <f>MIN(1,All_data!R11)</f>
        <v>1</v>
      </c>
      <c r="H13" s="40">
        <f>All_data!F11</f>
        <v>0</v>
      </c>
      <c r="I13" s="40">
        <f>All_data!G11</f>
        <v>1</v>
      </c>
      <c r="J13" s="40">
        <f>All_data!H11</f>
        <v>0</v>
      </c>
      <c r="K13" s="40">
        <f>All_data!I11</f>
        <v>2</v>
      </c>
      <c r="L13" s="40">
        <f>All_data!J11</f>
        <v>0.12000000000000001</v>
      </c>
      <c r="M13" s="40">
        <f t="shared" si="0"/>
        <v>2.4E-2</v>
      </c>
      <c r="N13" s="39">
        <f>All_data!S11+All_data!T11</f>
        <v>5</v>
      </c>
      <c r="O13" s="39">
        <f>All_data!X11</f>
        <v>900</v>
      </c>
      <c r="P13" s="40">
        <f>All_data!AC11</f>
        <v>0.4</v>
      </c>
      <c r="Q13" s="40">
        <f>All_data!AF11</f>
        <v>0.4</v>
      </c>
      <c r="R13" s="39" t="str">
        <f>All_data!AT11</f>
        <v>secondary</v>
      </c>
      <c r="S13" s="41" t="str">
        <f>All_data!BO11</f>
        <v>no</v>
      </c>
      <c r="T13" s="41" t="str">
        <f>All_data!CL11</f>
        <v>no</v>
      </c>
      <c r="U13" s="41" t="str">
        <f>All_data!CB11</f>
        <v>no</v>
      </c>
      <c r="V13" s="42">
        <f t="shared" si="1"/>
        <v>0</v>
      </c>
      <c r="W13" s="43" t="str">
        <f>All_data!CF11</f>
        <v>yes</v>
      </c>
      <c r="X13" s="43" t="str">
        <f>All_data!CG11</f>
        <v>yes</v>
      </c>
      <c r="Y13" s="43" t="str">
        <f>All_data!CI11</f>
        <v>yes</v>
      </c>
      <c r="Z13" s="43" t="str">
        <f>All_data!CP11</f>
        <v>yes</v>
      </c>
      <c r="AA13" s="43" t="str">
        <f>All_data!CR11</f>
        <v>no</v>
      </c>
      <c r="AB13" s="43" t="str">
        <f>All_data!CS11</f>
        <v>no</v>
      </c>
      <c r="AC13" s="44">
        <f t="shared" si="2"/>
        <v>4</v>
      </c>
    </row>
    <row r="14" spans="1:29" x14ac:dyDescent="0.2">
      <c r="A14">
        <v>11</v>
      </c>
      <c r="B14" s="38" t="str">
        <f>All_data!A12</f>
        <v>Alison kazembe</v>
      </c>
      <c r="C14" s="39">
        <f>All_data!B12</f>
        <v>45</v>
      </c>
      <c r="D14" s="39">
        <f>All_data!C12</f>
        <v>8</v>
      </c>
      <c r="E14" s="39">
        <f>All_data!N12</f>
        <v>1500000</v>
      </c>
      <c r="F14" s="39">
        <f>All_data!Q12</f>
        <v>1500000</v>
      </c>
      <c r="G14" s="40">
        <f>MIN(1,All_data!R12)</f>
        <v>1</v>
      </c>
      <c r="H14" s="40">
        <f>All_data!F12</f>
        <v>0</v>
      </c>
      <c r="I14" s="40">
        <f>All_data!G12</f>
        <v>9</v>
      </c>
      <c r="J14" s="40">
        <f>All_data!H12</f>
        <v>0</v>
      </c>
      <c r="K14" s="40">
        <f>All_data!I12</f>
        <v>15</v>
      </c>
      <c r="L14" s="40">
        <f>All_data!J12</f>
        <v>1.05</v>
      </c>
      <c r="M14" s="40">
        <f t="shared" si="0"/>
        <v>0.21000000000000002</v>
      </c>
      <c r="N14" s="39">
        <f>All_data!S12+All_data!T12</f>
        <v>5</v>
      </c>
      <c r="O14" s="39">
        <f>All_data!X12</f>
        <v>6375</v>
      </c>
      <c r="P14" s="40">
        <f>All_data!AC12</f>
        <v>0.6</v>
      </c>
      <c r="Q14" s="40">
        <f>All_data!AF12</f>
        <v>0.6</v>
      </c>
      <c r="R14" s="39" t="str">
        <f>All_data!AT12</f>
        <v>primary_school</v>
      </c>
      <c r="S14" s="41" t="str">
        <f>All_data!BO12</f>
        <v>no</v>
      </c>
      <c r="T14" s="41" t="str">
        <f>All_data!CL12</f>
        <v>yes</v>
      </c>
      <c r="U14" s="41" t="str">
        <f>All_data!CB12</f>
        <v>yes</v>
      </c>
      <c r="V14" s="42">
        <f t="shared" si="1"/>
        <v>2</v>
      </c>
      <c r="W14" s="43" t="str">
        <f>All_data!CF12</f>
        <v>yes</v>
      </c>
      <c r="X14" s="43" t="str">
        <f>All_data!CG12</f>
        <v>yes</v>
      </c>
      <c r="Y14" s="43" t="str">
        <f>All_data!CI12</f>
        <v>yes</v>
      </c>
      <c r="Z14" s="43" t="str">
        <f>All_data!CP12</f>
        <v>yes</v>
      </c>
      <c r="AA14" s="43" t="str">
        <f>All_data!CR12</f>
        <v>yes</v>
      </c>
      <c r="AB14" s="43" t="str">
        <f>All_data!CS12</f>
        <v>yes</v>
      </c>
      <c r="AC14" s="44">
        <f t="shared" si="2"/>
        <v>6</v>
      </c>
    </row>
    <row r="15" spans="1:29" x14ac:dyDescent="0.2">
      <c r="A15">
        <v>12</v>
      </c>
      <c r="B15" s="38" t="str">
        <f>All_data!A13</f>
        <v>Underman chiphwanya</v>
      </c>
      <c r="C15" s="39">
        <f>All_data!B13</f>
        <v>43</v>
      </c>
      <c r="D15" s="39">
        <f>All_data!C13</f>
        <v>10</v>
      </c>
      <c r="E15" s="39">
        <f>All_data!N13</f>
        <v>2000000</v>
      </c>
      <c r="F15" s="39">
        <f>All_data!Q13</f>
        <v>200000</v>
      </c>
      <c r="G15" s="40">
        <f>MIN(1,All_data!R13)</f>
        <v>0.1</v>
      </c>
      <c r="H15" s="40">
        <f>All_data!F13</f>
        <v>0</v>
      </c>
      <c r="I15" s="40">
        <f>All_data!G13</f>
        <v>0</v>
      </c>
      <c r="J15" s="40">
        <f>All_data!H13</f>
        <v>0</v>
      </c>
      <c r="K15" s="40">
        <f>All_data!I13</f>
        <v>5</v>
      </c>
      <c r="L15" s="40">
        <f>All_data!J13</f>
        <v>0.05</v>
      </c>
      <c r="M15" s="40">
        <f t="shared" si="0"/>
        <v>2E-3</v>
      </c>
      <c r="N15" s="39">
        <f>All_data!S13+All_data!T13</f>
        <v>25</v>
      </c>
      <c r="O15" s="39">
        <f>All_data!X13</f>
        <v>3000</v>
      </c>
      <c r="P15" s="40">
        <f>All_data!AC13</f>
        <v>0.12</v>
      </c>
      <c r="Q15" s="40">
        <f>All_data!AF13</f>
        <v>0.16</v>
      </c>
      <c r="R15" s="39" t="str">
        <f>All_data!AT13</f>
        <v>secondary</v>
      </c>
      <c r="S15" s="41" t="str">
        <f>All_data!BO13</f>
        <v>yes</v>
      </c>
      <c r="T15" s="41" t="str">
        <f>All_data!CL13</f>
        <v>yes</v>
      </c>
      <c r="U15" s="41" t="str">
        <f>All_data!CB13</f>
        <v>yes</v>
      </c>
      <c r="V15" s="42">
        <f t="shared" si="1"/>
        <v>3</v>
      </c>
      <c r="W15" s="43" t="str">
        <f>All_data!CF13</f>
        <v>yes</v>
      </c>
      <c r="X15" s="43" t="str">
        <f>All_data!CG13</f>
        <v>no</v>
      </c>
      <c r="Y15" s="43" t="str">
        <f>All_data!CI13</f>
        <v>yes</v>
      </c>
      <c r="Z15" s="43" t="str">
        <f>All_data!CP13</f>
        <v>yes</v>
      </c>
      <c r="AA15" s="43" t="str">
        <f>All_data!CR13</f>
        <v>no</v>
      </c>
      <c r="AB15" s="43" t="str">
        <f>All_data!CS13</f>
        <v>yes</v>
      </c>
      <c r="AC15" s="44">
        <f t="shared" si="2"/>
        <v>4</v>
      </c>
    </row>
    <row r="16" spans="1:29" x14ac:dyDescent="0.2">
      <c r="A16">
        <v>13</v>
      </c>
      <c r="B16" s="38" t="str">
        <f>All_data!A14</f>
        <v>Davite Chagwa</v>
      </c>
      <c r="C16" s="39">
        <f>All_data!B14</f>
        <v>46</v>
      </c>
      <c r="D16" s="39">
        <f>All_data!C14</f>
        <v>8</v>
      </c>
      <c r="E16" s="39">
        <f>All_data!N14</f>
        <v>1200000</v>
      </c>
      <c r="F16" s="39">
        <f>All_data!Q14</f>
        <v>700000</v>
      </c>
      <c r="G16" s="40">
        <f>MIN(1,All_data!R14)</f>
        <v>0.58333333333333337</v>
      </c>
      <c r="H16" s="40">
        <f>All_data!F14</f>
        <v>0</v>
      </c>
      <c r="I16" s="40">
        <f>All_data!G14</f>
        <v>6</v>
      </c>
      <c r="J16" s="40">
        <f>All_data!H14</f>
        <v>2</v>
      </c>
      <c r="K16" s="40">
        <f>All_data!I14</f>
        <v>10</v>
      </c>
      <c r="L16" s="40">
        <f>All_data!J14</f>
        <v>1.0000000000000002</v>
      </c>
      <c r="M16" s="40">
        <f t="shared" si="0"/>
        <v>0.20000000000000004</v>
      </c>
      <c r="N16" s="39">
        <f>All_data!S14+All_data!T14</f>
        <v>5</v>
      </c>
      <c r="O16" s="39">
        <f>All_data!X14</f>
        <v>5000</v>
      </c>
      <c r="P16" s="40">
        <f>All_data!AC14</f>
        <v>0.5</v>
      </c>
      <c r="Q16" s="40">
        <f>All_data!AF14</f>
        <v>0.5</v>
      </c>
      <c r="R16" s="39" t="str">
        <f>All_data!AT14</f>
        <v>primary_school</v>
      </c>
      <c r="S16" s="41" t="str">
        <f>All_data!BO14</f>
        <v>no</v>
      </c>
      <c r="T16" s="41" t="str">
        <f>All_data!CL14</f>
        <v>no</v>
      </c>
      <c r="U16" s="41" t="str">
        <f>All_data!CB14</f>
        <v>yes</v>
      </c>
      <c r="V16" s="42">
        <f t="shared" si="1"/>
        <v>1</v>
      </c>
      <c r="W16" s="43" t="str">
        <f>All_data!CF14</f>
        <v>yes</v>
      </c>
      <c r="X16" s="43" t="str">
        <f>All_data!CG14</f>
        <v>no</v>
      </c>
      <c r="Y16" s="43" t="str">
        <f>All_data!CI14</f>
        <v>yes</v>
      </c>
      <c r="Z16" s="43" t="str">
        <f>All_data!CP14</f>
        <v>no</v>
      </c>
      <c r="AA16" s="43" t="str">
        <f>All_data!CR14</f>
        <v>no</v>
      </c>
      <c r="AB16" s="43" t="str">
        <f>All_data!CS14</f>
        <v>no</v>
      </c>
      <c r="AC16" s="44">
        <f t="shared" si="2"/>
        <v>2</v>
      </c>
    </row>
    <row r="17" spans="1:29" x14ac:dyDescent="0.2">
      <c r="A17">
        <v>14</v>
      </c>
      <c r="B17" s="38" t="str">
        <f>All_data!A15</f>
        <v>Chrissy Dzinyemba</v>
      </c>
      <c r="C17" s="39">
        <f>All_data!B15</f>
        <v>51</v>
      </c>
      <c r="D17" s="39">
        <f>All_data!C15</f>
        <v>3</v>
      </c>
      <c r="E17" s="39">
        <f>All_data!N15</f>
        <v>330000</v>
      </c>
      <c r="F17" s="39">
        <f>All_data!Q15</f>
        <v>300000</v>
      </c>
      <c r="G17" s="40">
        <f>MIN(1,All_data!R15)</f>
        <v>0.90909090909090906</v>
      </c>
      <c r="H17" s="40">
        <f>All_data!F15</f>
        <v>0</v>
      </c>
      <c r="I17" s="40">
        <f>All_data!G15</f>
        <v>0</v>
      </c>
      <c r="J17" s="40">
        <f>All_data!H15</f>
        <v>0</v>
      </c>
      <c r="K17" s="40">
        <f>All_data!I15</f>
        <v>4</v>
      </c>
      <c r="L17" s="40">
        <f>All_data!J15</f>
        <v>0.04</v>
      </c>
      <c r="M17" s="40">
        <f t="shared" si="0"/>
        <v>0.01</v>
      </c>
      <c r="N17" s="39">
        <f>All_data!S15+All_data!T15</f>
        <v>4</v>
      </c>
      <c r="O17" s="39">
        <f>All_data!X15</f>
        <v>1000</v>
      </c>
      <c r="P17" s="40">
        <f>All_data!AC15</f>
        <v>0.5</v>
      </c>
      <c r="Q17" s="40">
        <f>All_data!AF15</f>
        <v>0.5</v>
      </c>
      <c r="R17" s="39" t="str">
        <f>All_data!AT15</f>
        <v>secondary</v>
      </c>
      <c r="S17" s="41" t="str">
        <f>All_data!BO15</f>
        <v>no</v>
      </c>
      <c r="T17" s="41" t="str">
        <f>All_data!CL15</f>
        <v>no</v>
      </c>
      <c r="U17" s="41" t="str">
        <f>All_data!CB15</f>
        <v>yes</v>
      </c>
      <c r="V17" s="42">
        <f t="shared" si="1"/>
        <v>1</v>
      </c>
      <c r="W17" s="43" t="str">
        <f>All_data!CF15</f>
        <v>yes</v>
      </c>
      <c r="X17" s="43" t="str">
        <f>All_data!CG15</f>
        <v>no</v>
      </c>
      <c r="Y17" s="43" t="str">
        <f>All_data!CI15</f>
        <v>yes</v>
      </c>
      <c r="Z17" s="43" t="str">
        <f>All_data!CP15</f>
        <v>no</v>
      </c>
      <c r="AA17" s="43" t="str">
        <f>All_data!CR15</f>
        <v>no</v>
      </c>
      <c r="AB17" s="43" t="str">
        <f>All_data!CS15</f>
        <v>yes</v>
      </c>
      <c r="AC17" s="44">
        <f t="shared" si="2"/>
        <v>3</v>
      </c>
    </row>
    <row r="18" spans="1:29" x14ac:dyDescent="0.2">
      <c r="A18">
        <v>15</v>
      </c>
      <c r="B18" s="38" t="str">
        <f>All_data!A16</f>
        <v>Kwame Jumbe</v>
      </c>
      <c r="C18" s="39">
        <f>All_data!B16</f>
        <v>44</v>
      </c>
      <c r="D18" s="39">
        <f>All_data!C16</f>
        <v>7</v>
      </c>
      <c r="E18" s="39">
        <f>All_data!N16</f>
        <v>800000</v>
      </c>
      <c r="F18" s="39">
        <f>All_data!Q16</f>
        <v>800000</v>
      </c>
      <c r="G18" s="40">
        <f>MIN(1,All_data!R16)</f>
        <v>1</v>
      </c>
      <c r="H18" s="40">
        <f>All_data!F16</f>
        <v>0</v>
      </c>
      <c r="I18" s="40">
        <f>All_data!G16</f>
        <v>0</v>
      </c>
      <c r="J18" s="40">
        <f>All_data!H16</f>
        <v>1</v>
      </c>
      <c r="K18" s="40">
        <f>All_data!I16</f>
        <v>5</v>
      </c>
      <c r="L18" s="40">
        <f>All_data!J16</f>
        <v>0.2</v>
      </c>
      <c r="M18" s="40">
        <f t="shared" si="0"/>
        <v>0.04</v>
      </c>
      <c r="N18" s="39">
        <f>All_data!S16+All_data!T16</f>
        <v>5</v>
      </c>
      <c r="O18" s="39">
        <f>All_data!X16</f>
        <v>1000</v>
      </c>
      <c r="P18" s="40">
        <f>All_data!AC16</f>
        <v>0.4</v>
      </c>
      <c r="Q18" s="40">
        <f>All_data!AF16</f>
        <v>0.4</v>
      </c>
      <c r="R18" s="39" t="str">
        <f>All_data!AT16</f>
        <v>secondary</v>
      </c>
      <c r="S18" s="41" t="str">
        <f>All_data!BO16</f>
        <v>yes</v>
      </c>
      <c r="T18" s="41" t="str">
        <f>All_data!CL16</f>
        <v>no</v>
      </c>
      <c r="U18" s="41" t="str">
        <f>All_data!CB16</f>
        <v>no</v>
      </c>
      <c r="V18" s="42">
        <f t="shared" si="1"/>
        <v>1</v>
      </c>
      <c r="W18" s="43" t="str">
        <f>All_data!CF16</f>
        <v>yes</v>
      </c>
      <c r="X18" s="43" t="str">
        <f>All_data!CG16</f>
        <v>no</v>
      </c>
      <c r="Y18" s="43" t="str">
        <f>All_data!CI16</f>
        <v>no</v>
      </c>
      <c r="Z18" s="43" t="str">
        <f>All_data!CP16</f>
        <v>no</v>
      </c>
      <c r="AA18" s="43" t="str">
        <f>All_data!CR16</f>
        <v>no</v>
      </c>
      <c r="AB18" s="43" t="str">
        <f>All_data!CS16</f>
        <v>no</v>
      </c>
      <c r="AC18" s="44">
        <f t="shared" si="2"/>
        <v>1</v>
      </c>
    </row>
    <row r="19" spans="1:29" x14ac:dyDescent="0.2">
      <c r="A19">
        <v>16</v>
      </c>
      <c r="B19" s="38" t="str">
        <f>All_data!A17</f>
        <v>Elisa Mkasale</v>
      </c>
      <c r="C19" s="39">
        <f>All_data!B17</f>
        <v>39</v>
      </c>
      <c r="D19" s="39">
        <f>All_data!C17</f>
        <v>6</v>
      </c>
      <c r="E19" s="39">
        <f>All_data!N17</f>
        <v>1560000</v>
      </c>
      <c r="F19" s="39">
        <f>All_data!Q17</f>
        <v>1500000</v>
      </c>
      <c r="G19" s="40">
        <f>MIN(1,All_data!R17)</f>
        <v>0.96153846153846156</v>
      </c>
      <c r="H19" s="40">
        <f>All_data!F17</f>
        <v>0</v>
      </c>
      <c r="I19" s="40">
        <f>All_data!G17</f>
        <v>0</v>
      </c>
      <c r="J19" s="40">
        <f>All_data!H17</f>
        <v>0</v>
      </c>
      <c r="K19" s="40">
        <f>All_data!I17</f>
        <v>0</v>
      </c>
      <c r="L19" s="40">
        <f>All_data!J17</f>
        <v>0</v>
      </c>
      <c r="M19" s="40">
        <f t="shared" si="0"/>
        <v>0</v>
      </c>
      <c r="N19" s="39">
        <f>All_data!S17+All_data!T17</f>
        <v>7</v>
      </c>
      <c r="O19" s="39">
        <f>All_data!X17</f>
        <v>3000</v>
      </c>
      <c r="P19" s="40">
        <f>All_data!AC17</f>
        <v>0.42857142857142855</v>
      </c>
      <c r="Q19" s="40">
        <f>All_data!AF17</f>
        <v>0.2857142857142857</v>
      </c>
      <c r="R19" s="39" t="str">
        <f>All_data!AT17</f>
        <v>secondary</v>
      </c>
      <c r="S19" s="41" t="str">
        <f>All_data!BO17</f>
        <v>yes</v>
      </c>
      <c r="T19" s="41" t="str">
        <f>All_data!CL17</f>
        <v>no</v>
      </c>
      <c r="U19" s="41" t="str">
        <f>All_data!CB17</f>
        <v>yes</v>
      </c>
      <c r="V19" s="42">
        <f t="shared" si="1"/>
        <v>2</v>
      </c>
      <c r="W19" s="43" t="str">
        <f>All_data!CF17</f>
        <v>no</v>
      </c>
      <c r="X19" s="43" t="str">
        <f>All_data!CG17</f>
        <v>yes</v>
      </c>
      <c r="Y19" s="43" t="str">
        <f>All_data!CI17</f>
        <v>yes</v>
      </c>
      <c r="Z19" s="43" t="str">
        <f>All_data!CP17</f>
        <v>yes</v>
      </c>
      <c r="AA19" s="43" t="str">
        <f>All_data!CR17</f>
        <v>no</v>
      </c>
      <c r="AB19" s="43" t="str">
        <f>All_data!CS17</f>
        <v>no</v>
      </c>
      <c r="AC19" s="44">
        <f t="shared" si="2"/>
        <v>3</v>
      </c>
    </row>
    <row r="20" spans="1:29" s="34" customFormat="1" x14ac:dyDescent="0.2">
      <c r="A20" s="34">
        <v>17</v>
      </c>
      <c r="B20" s="45" t="str">
        <f>All_data!A18</f>
        <v>Evace Zimba</v>
      </c>
      <c r="C20" s="46">
        <f>All_data!B18</f>
        <v>49</v>
      </c>
      <c r="D20" s="46">
        <f>All_data!C18</f>
        <v>6</v>
      </c>
      <c r="E20" s="46">
        <f>All_data!N18</f>
        <v>1500000</v>
      </c>
      <c r="F20" s="46">
        <f>All_data!Q18</f>
        <v>1000000</v>
      </c>
      <c r="G20" s="47">
        <f>MIN(1,All_data!R18)</f>
        <v>0.66666666666666663</v>
      </c>
      <c r="H20" s="48">
        <f>All_data!F18</f>
        <v>30</v>
      </c>
      <c r="I20" s="47">
        <f>All_data!G18</f>
        <v>7</v>
      </c>
      <c r="J20" s="47">
        <f>All_data!H18</f>
        <v>8</v>
      </c>
      <c r="K20" s="47">
        <f>All_data!I18</f>
        <v>5</v>
      </c>
      <c r="L20" s="47">
        <f>All_data!J18</f>
        <v>22.95</v>
      </c>
      <c r="M20" s="47">
        <f t="shared" si="0"/>
        <v>3.8249999999999997</v>
      </c>
      <c r="N20" s="46">
        <f>All_data!S18+All_data!T18</f>
        <v>6</v>
      </c>
      <c r="O20" s="46">
        <f>All_data!X18</f>
        <v>2000</v>
      </c>
      <c r="P20" s="47">
        <f>All_data!AC18</f>
        <v>0.5</v>
      </c>
      <c r="Q20" s="47">
        <f>All_data!AF18</f>
        <v>0.33333333333333331</v>
      </c>
      <c r="R20" s="46" t="str">
        <f>All_data!AT18</f>
        <v>secondary</v>
      </c>
      <c r="S20" s="46" t="str">
        <f>All_data!BO18</f>
        <v>yes</v>
      </c>
      <c r="T20" s="46" t="str">
        <f>All_data!CL18</f>
        <v>no</v>
      </c>
      <c r="U20" s="46" t="str">
        <f>All_data!CB18</f>
        <v>yes</v>
      </c>
      <c r="V20" s="46">
        <f t="shared" si="1"/>
        <v>2</v>
      </c>
      <c r="W20" s="46" t="str">
        <f>All_data!CF18</f>
        <v>yes</v>
      </c>
      <c r="X20" s="46" t="str">
        <f>All_data!CG18</f>
        <v>yes</v>
      </c>
      <c r="Y20" s="46" t="str">
        <f>All_data!CI18</f>
        <v>no</v>
      </c>
      <c r="Z20" s="46" t="str">
        <f>All_data!CP18</f>
        <v>no</v>
      </c>
      <c r="AA20" s="46" t="str">
        <f>All_data!CR18</f>
        <v>no</v>
      </c>
      <c r="AB20" s="46" t="str">
        <f>All_data!CS18</f>
        <v>yes</v>
      </c>
      <c r="AC20" s="49">
        <f t="shared" si="2"/>
        <v>3</v>
      </c>
    </row>
    <row r="21" spans="1:29" x14ac:dyDescent="0.2">
      <c r="A21">
        <v>18</v>
      </c>
      <c r="B21" s="38" t="str">
        <f>All_data!A19</f>
        <v>Master Nason</v>
      </c>
      <c r="C21" s="39">
        <f>All_data!B19</f>
        <v>32</v>
      </c>
      <c r="D21" s="39">
        <f>All_data!C19</f>
        <v>3</v>
      </c>
      <c r="E21" s="39">
        <f>All_data!N19</f>
        <v>1200000</v>
      </c>
      <c r="F21" s="39">
        <f>All_data!Q19</f>
        <v>850000</v>
      </c>
      <c r="G21" s="40">
        <f>MIN(1,All_data!R19)</f>
        <v>0.70833333333333337</v>
      </c>
      <c r="H21" s="40">
        <f>All_data!F19</f>
        <v>0</v>
      </c>
      <c r="I21" s="40">
        <f>All_data!G19</f>
        <v>0</v>
      </c>
      <c r="J21" s="40">
        <f>All_data!H19</f>
        <v>1</v>
      </c>
      <c r="K21" s="40">
        <f>All_data!I19</f>
        <v>0</v>
      </c>
      <c r="L21" s="40">
        <f>All_data!J19</f>
        <v>0.15</v>
      </c>
      <c r="M21" s="40">
        <f t="shared" si="0"/>
        <v>0.03</v>
      </c>
      <c r="N21" s="39">
        <f>All_data!S19+All_data!T19</f>
        <v>5</v>
      </c>
      <c r="O21" s="39">
        <f>All_data!X19</f>
        <v>2000</v>
      </c>
      <c r="P21" s="40">
        <f>All_data!AC19</f>
        <v>0.4</v>
      </c>
      <c r="Q21" s="40">
        <f>All_data!AF19</f>
        <v>0.4</v>
      </c>
      <c r="R21" s="39" t="str">
        <f>All_data!AT19</f>
        <v>secondary</v>
      </c>
      <c r="S21" s="41" t="str">
        <f>All_data!BO19</f>
        <v>yes</v>
      </c>
      <c r="T21" s="41" t="str">
        <f>All_data!CL19</f>
        <v>no</v>
      </c>
      <c r="U21" s="41" t="str">
        <f>All_data!CB19</f>
        <v>yes</v>
      </c>
      <c r="V21" s="42">
        <f t="shared" si="1"/>
        <v>2</v>
      </c>
      <c r="W21" s="43" t="str">
        <f>All_data!CF19</f>
        <v>yes</v>
      </c>
      <c r="X21" s="43" t="str">
        <f>All_data!CG19</f>
        <v>yes</v>
      </c>
      <c r="Y21" s="43" t="str">
        <f>All_data!CI19</f>
        <v>yes</v>
      </c>
      <c r="Z21" s="43" t="str">
        <f>All_data!CP19</f>
        <v>yes</v>
      </c>
      <c r="AA21" s="43" t="str">
        <f>All_data!CR19</f>
        <v>yes</v>
      </c>
      <c r="AB21" s="43" t="str">
        <f>All_data!CS19</f>
        <v>no</v>
      </c>
      <c r="AC21" s="44">
        <f t="shared" si="2"/>
        <v>5</v>
      </c>
    </row>
    <row r="22" spans="1:29" x14ac:dyDescent="0.2">
      <c r="A22">
        <v>19</v>
      </c>
      <c r="B22" s="38" t="str">
        <f>All_data!A20</f>
        <v>Agnes Daniel</v>
      </c>
      <c r="C22" s="39">
        <f>All_data!B20</f>
        <v>38</v>
      </c>
      <c r="D22" s="39">
        <f>All_data!C20</f>
        <v>5</v>
      </c>
      <c r="E22" s="39">
        <f>All_data!N20</f>
        <v>1030000</v>
      </c>
      <c r="F22" s="39">
        <f>All_data!Q20</f>
        <v>1000000</v>
      </c>
      <c r="G22" s="40">
        <f>MIN(1,All_data!R20)</f>
        <v>0.970873786407767</v>
      </c>
      <c r="H22" s="40">
        <f>All_data!F20</f>
        <v>0</v>
      </c>
      <c r="I22" s="40">
        <f>All_data!G20</f>
        <v>2</v>
      </c>
      <c r="J22" s="40">
        <f>All_data!H20</f>
        <v>0</v>
      </c>
      <c r="K22" s="40">
        <f>All_data!I20</f>
        <v>0</v>
      </c>
      <c r="L22" s="40">
        <f>All_data!J20</f>
        <v>0.2</v>
      </c>
      <c r="M22" s="40">
        <f t="shared" si="0"/>
        <v>0.1</v>
      </c>
      <c r="N22" s="39">
        <f>All_data!S20+All_data!T20</f>
        <v>2</v>
      </c>
      <c r="O22" s="39">
        <f>All_data!X20</f>
        <v>800</v>
      </c>
      <c r="P22" s="40">
        <f>All_data!AC20</f>
        <v>0.5</v>
      </c>
      <c r="Q22" s="40">
        <f>All_data!AF20</f>
        <v>0.5</v>
      </c>
      <c r="R22" s="39" t="str">
        <f>All_data!AT20</f>
        <v>primary_school</v>
      </c>
      <c r="S22" s="41" t="str">
        <f>All_data!BO20</f>
        <v>no</v>
      </c>
      <c r="T22" s="41" t="str">
        <f>All_data!CL20</f>
        <v>yes</v>
      </c>
      <c r="U22" s="41" t="str">
        <f>All_data!CB20</f>
        <v>no</v>
      </c>
      <c r="V22" s="42">
        <f t="shared" si="1"/>
        <v>1</v>
      </c>
      <c r="W22" s="43" t="str">
        <f>All_data!CF20</f>
        <v>yes</v>
      </c>
      <c r="X22" s="43" t="str">
        <f>All_data!CG20</f>
        <v>no</v>
      </c>
      <c r="Y22" s="43" t="str">
        <f>All_data!CI20</f>
        <v>no</v>
      </c>
      <c r="Z22" s="43" t="str">
        <f>All_data!CP20</f>
        <v>no</v>
      </c>
      <c r="AA22" s="43" t="str">
        <f>All_data!CR20</f>
        <v>yes</v>
      </c>
      <c r="AB22" s="43" t="str">
        <f>All_data!CS20</f>
        <v>yes</v>
      </c>
      <c r="AC22" s="44">
        <f t="shared" si="2"/>
        <v>3</v>
      </c>
    </row>
    <row r="23" spans="1:29" x14ac:dyDescent="0.2">
      <c r="A23">
        <v>20</v>
      </c>
      <c r="B23" s="38" t="str">
        <f>All_data!A21</f>
        <v>Charles Kanyenda</v>
      </c>
      <c r="C23" s="39">
        <f>All_data!B21</f>
        <v>55</v>
      </c>
      <c r="D23" s="39">
        <f>All_data!C21</f>
        <v>4</v>
      </c>
      <c r="E23" s="39">
        <f>All_data!N21</f>
        <v>540000</v>
      </c>
      <c r="F23" s="39">
        <f>All_data!Q21</f>
        <v>380000</v>
      </c>
      <c r="G23" s="40">
        <f>MIN(1,All_data!R21)</f>
        <v>0.70370370370370372</v>
      </c>
      <c r="H23" s="40">
        <f>All_data!F21</f>
        <v>2</v>
      </c>
      <c r="I23" s="40">
        <f>All_data!G21</f>
        <v>3</v>
      </c>
      <c r="J23" s="40">
        <f>All_data!H21</f>
        <v>0</v>
      </c>
      <c r="K23" s="40">
        <f>All_data!I21</f>
        <v>5</v>
      </c>
      <c r="L23" s="40">
        <f>All_data!J21</f>
        <v>1.75</v>
      </c>
      <c r="M23" s="40">
        <f t="shared" si="0"/>
        <v>0.58333333333333337</v>
      </c>
      <c r="N23" s="39">
        <f>All_data!S21+All_data!T21</f>
        <v>3</v>
      </c>
      <c r="O23" s="39">
        <f>All_data!X21</f>
        <v>400</v>
      </c>
      <c r="P23" s="40">
        <f>All_data!AC21</f>
        <v>0.33333333333333331</v>
      </c>
      <c r="Q23" s="40">
        <f>All_data!AF21</f>
        <v>0.66666666666666663</v>
      </c>
      <c r="R23" s="39" t="str">
        <f>All_data!AT21</f>
        <v>primary_school</v>
      </c>
      <c r="S23" s="41" t="str">
        <f>All_data!BO21</f>
        <v>yes</v>
      </c>
      <c r="T23" s="41" t="str">
        <f>All_data!CL21</f>
        <v>no</v>
      </c>
      <c r="U23" s="41" t="str">
        <f>All_data!CB21</f>
        <v>yes</v>
      </c>
      <c r="V23" s="42">
        <f t="shared" si="1"/>
        <v>2</v>
      </c>
      <c r="W23" s="43" t="str">
        <f>All_data!CF21</f>
        <v>yes</v>
      </c>
      <c r="X23" s="43" t="str">
        <f>All_data!CG21</f>
        <v>no</v>
      </c>
      <c r="Y23" s="43" t="str">
        <f>All_data!CI21</f>
        <v>no</v>
      </c>
      <c r="Z23" s="43" t="str">
        <f>All_data!CP21</f>
        <v>yes</v>
      </c>
      <c r="AA23" s="43" t="str">
        <f>All_data!CR21</f>
        <v>no</v>
      </c>
      <c r="AB23" s="43" t="str">
        <f>All_data!CS21</f>
        <v>no</v>
      </c>
      <c r="AC23" s="44">
        <f t="shared" si="2"/>
        <v>2</v>
      </c>
    </row>
    <row r="24" spans="1:29" x14ac:dyDescent="0.2">
      <c r="A24">
        <v>21</v>
      </c>
      <c r="B24" s="38" t="str">
        <f>All_data!A22</f>
        <v>Lezina phiri</v>
      </c>
      <c r="C24" s="39">
        <f>All_data!B22</f>
        <v>66</v>
      </c>
      <c r="D24" s="39">
        <f>All_data!C22</f>
        <v>8</v>
      </c>
      <c r="E24" s="39">
        <f>All_data!N22</f>
        <v>230000</v>
      </c>
      <c r="F24" s="39">
        <f>All_data!Q22</f>
        <v>200000</v>
      </c>
      <c r="G24" s="40">
        <f>MIN(1,All_data!R22)</f>
        <v>0.86956521739130432</v>
      </c>
      <c r="H24" s="40">
        <f>All_data!F22</f>
        <v>0</v>
      </c>
      <c r="I24" s="40">
        <f>All_data!G22</f>
        <v>0</v>
      </c>
      <c r="J24" s="40">
        <f>All_data!H22</f>
        <v>0</v>
      </c>
      <c r="K24" s="40">
        <f>All_data!I22</f>
        <v>8</v>
      </c>
      <c r="L24" s="40">
        <f>All_data!J22</f>
        <v>0.08</v>
      </c>
      <c r="M24" s="40">
        <f t="shared" si="0"/>
        <v>3.5555555555555556E-2</v>
      </c>
      <c r="N24" s="39">
        <f>All_data!S22+All_data!T22</f>
        <v>2.25</v>
      </c>
      <c r="O24" s="39">
        <f>All_data!X22</f>
        <v>930</v>
      </c>
      <c r="P24" s="40">
        <f>All_data!AC22</f>
        <v>0.44444444444444442</v>
      </c>
      <c r="Q24" s="40">
        <f>All_data!AF22</f>
        <v>0.55555555555555558</v>
      </c>
      <c r="R24" s="39" t="str">
        <f>All_data!AT22</f>
        <v>primary_school</v>
      </c>
      <c r="S24" s="41" t="str">
        <f>All_data!BO22</f>
        <v>no</v>
      </c>
      <c r="T24" s="41" t="str">
        <f>All_data!CL22</f>
        <v>yes</v>
      </c>
      <c r="U24" s="41" t="str">
        <f>All_data!CB22</f>
        <v>yes</v>
      </c>
      <c r="V24" s="42">
        <f t="shared" si="1"/>
        <v>2</v>
      </c>
      <c r="W24" s="43" t="str">
        <f>All_data!CF22</f>
        <v>yes</v>
      </c>
      <c r="X24" s="43" t="str">
        <f>All_data!CG22</f>
        <v>no</v>
      </c>
      <c r="Y24" s="43" t="str">
        <f>All_data!CI22</f>
        <v>no</v>
      </c>
      <c r="Z24" s="43" t="str">
        <f>All_data!CP22</f>
        <v>no</v>
      </c>
      <c r="AA24" s="43" t="str">
        <f>All_data!CR22</f>
        <v>yes</v>
      </c>
      <c r="AB24" s="43" t="str">
        <f>All_data!CS22</f>
        <v>no</v>
      </c>
      <c r="AC24" s="44">
        <f t="shared" si="2"/>
        <v>2</v>
      </c>
    </row>
    <row r="25" spans="1:29" x14ac:dyDescent="0.2">
      <c r="A25">
        <v>22</v>
      </c>
      <c r="B25" s="38" t="str">
        <f>All_data!A23</f>
        <v>Ephraim phiri</v>
      </c>
      <c r="C25" s="39">
        <f>All_data!B23</f>
        <v>40</v>
      </c>
      <c r="D25" s="39">
        <f>All_data!C23</f>
        <v>6</v>
      </c>
      <c r="E25" s="39">
        <f>All_data!N23</f>
        <v>208000</v>
      </c>
      <c r="F25" s="39">
        <f>All_data!Q23</f>
        <v>200000</v>
      </c>
      <c r="G25" s="40">
        <f>MIN(1,All_data!R23)</f>
        <v>0.96153846153846156</v>
      </c>
      <c r="H25" s="40">
        <f>All_data!F23</f>
        <v>0</v>
      </c>
      <c r="I25" s="40">
        <f>All_data!G23</f>
        <v>0</v>
      </c>
      <c r="J25" s="40">
        <f>All_data!H23</f>
        <v>0</v>
      </c>
      <c r="K25" s="40">
        <f>All_data!I23</f>
        <v>6</v>
      </c>
      <c r="L25" s="40">
        <f>All_data!J23</f>
        <v>0.06</v>
      </c>
      <c r="M25" s="40">
        <f t="shared" si="0"/>
        <v>0.02</v>
      </c>
      <c r="N25" s="39">
        <f>All_data!S23+All_data!T23</f>
        <v>3</v>
      </c>
      <c r="O25" s="39">
        <f>All_data!X23</f>
        <v>900</v>
      </c>
      <c r="P25" s="40">
        <f>All_data!AC23</f>
        <v>0.33333333333333331</v>
      </c>
      <c r="Q25" s="40">
        <f>All_data!AF23</f>
        <v>0.66666666666666663</v>
      </c>
      <c r="R25" s="39" t="str">
        <f>All_data!AT23</f>
        <v>secondary</v>
      </c>
      <c r="S25" s="41" t="str">
        <f>All_data!BO23</f>
        <v>no</v>
      </c>
      <c r="T25" s="41" t="str">
        <f>All_data!CL23</f>
        <v>yes</v>
      </c>
      <c r="U25" s="41" t="str">
        <f>All_data!CB23</f>
        <v>no</v>
      </c>
      <c r="V25" s="42">
        <f t="shared" si="1"/>
        <v>1</v>
      </c>
      <c r="W25" s="43" t="str">
        <f>All_data!CF23</f>
        <v>yes</v>
      </c>
      <c r="X25" s="43" t="str">
        <f>All_data!CG23</f>
        <v>no</v>
      </c>
      <c r="Y25" s="43" t="str">
        <f>All_data!CI23</f>
        <v>yes</v>
      </c>
      <c r="Z25" s="43" t="str">
        <f>All_data!CP23</f>
        <v>no</v>
      </c>
      <c r="AA25" s="43" t="str">
        <f>All_data!CR23</f>
        <v>yes</v>
      </c>
      <c r="AB25" s="43" t="str">
        <f>All_data!CS23</f>
        <v>yes</v>
      </c>
      <c r="AC25" s="44">
        <f t="shared" si="2"/>
        <v>4</v>
      </c>
    </row>
    <row r="26" spans="1:29" x14ac:dyDescent="0.2">
      <c r="A26">
        <v>23</v>
      </c>
      <c r="B26" s="38" t="str">
        <f>All_data!A24</f>
        <v>Potipher Mwale</v>
      </c>
      <c r="C26" s="39">
        <f>All_data!B24</f>
        <v>36</v>
      </c>
      <c r="D26" s="39">
        <f>All_data!C24</f>
        <v>5</v>
      </c>
      <c r="E26" s="39">
        <f>All_data!N24</f>
        <v>500000</v>
      </c>
      <c r="F26" s="39">
        <f>All_data!Q24</f>
        <v>480000</v>
      </c>
      <c r="G26" s="40">
        <f>MIN(1,All_data!R24)</f>
        <v>0.96</v>
      </c>
      <c r="H26" s="40">
        <f>All_data!F24</f>
        <v>0</v>
      </c>
      <c r="I26" s="40">
        <f>All_data!G24</f>
        <v>0</v>
      </c>
      <c r="J26" s="40">
        <f>All_data!H24</f>
        <v>3</v>
      </c>
      <c r="K26" s="40">
        <f>All_data!I24</f>
        <v>3</v>
      </c>
      <c r="L26" s="40">
        <f>All_data!J24</f>
        <v>0.48</v>
      </c>
      <c r="M26" s="40">
        <f t="shared" si="0"/>
        <v>6.8571428571428575E-2</v>
      </c>
      <c r="N26" s="39">
        <f>All_data!S24+All_data!T24</f>
        <v>7</v>
      </c>
      <c r="O26" s="39">
        <f>All_data!X24</f>
        <v>2000</v>
      </c>
      <c r="P26" s="40">
        <f>All_data!AC24</f>
        <v>0.2857142857142857</v>
      </c>
      <c r="Q26" s="40">
        <f>All_data!AF24</f>
        <v>0.7142857142857143</v>
      </c>
      <c r="R26" s="39" t="str">
        <f>All_data!AT24</f>
        <v>secondary</v>
      </c>
      <c r="S26" s="41" t="str">
        <f>All_data!BO24</f>
        <v>yes</v>
      </c>
      <c r="T26" s="41" t="str">
        <f>All_data!CL24</f>
        <v>no</v>
      </c>
      <c r="U26" s="41" t="str">
        <f>All_data!CB24</f>
        <v>no</v>
      </c>
      <c r="V26" s="42">
        <f t="shared" si="1"/>
        <v>1</v>
      </c>
      <c r="W26" s="43" t="str">
        <f>All_data!CF24</f>
        <v>no</v>
      </c>
      <c r="X26" s="43" t="str">
        <f>All_data!CG24</f>
        <v>no</v>
      </c>
      <c r="Y26" s="43" t="str">
        <f>All_data!CI24</f>
        <v>no</v>
      </c>
      <c r="Z26" s="43" t="str">
        <f>All_data!CP24</f>
        <v>yes</v>
      </c>
      <c r="AA26" s="43" t="str">
        <f>All_data!CR24</f>
        <v>no</v>
      </c>
      <c r="AB26" s="43" t="str">
        <f>All_data!CS24</f>
        <v>no</v>
      </c>
      <c r="AC26" s="44">
        <f t="shared" si="2"/>
        <v>1</v>
      </c>
    </row>
    <row r="27" spans="1:29" x14ac:dyDescent="0.2">
      <c r="A27">
        <v>24</v>
      </c>
      <c r="B27" s="38" t="str">
        <f>All_data!A25</f>
        <v>Esnart Phiri</v>
      </c>
      <c r="C27" s="39">
        <f>All_data!B25</f>
        <v>45</v>
      </c>
      <c r="D27" s="39">
        <f>All_data!C25</f>
        <v>4</v>
      </c>
      <c r="E27" s="39">
        <f>All_data!N25</f>
        <v>50000</v>
      </c>
      <c r="F27" s="39">
        <f>All_data!Q25</f>
        <v>50000</v>
      </c>
      <c r="G27" s="40">
        <f>MIN(1,All_data!R25)</f>
        <v>1</v>
      </c>
      <c r="H27" s="40">
        <f>All_data!F25</f>
        <v>0</v>
      </c>
      <c r="I27" s="40">
        <f>All_data!G25</f>
        <v>2</v>
      </c>
      <c r="J27" s="40">
        <f>All_data!H25</f>
        <v>0</v>
      </c>
      <c r="K27" s="40">
        <f>All_data!I25</f>
        <v>0</v>
      </c>
      <c r="L27" s="40">
        <f>All_data!J25</f>
        <v>0.2</v>
      </c>
      <c r="M27" s="40">
        <f t="shared" si="0"/>
        <v>0.1</v>
      </c>
      <c r="N27" s="39">
        <f>All_data!S25+All_data!T25</f>
        <v>2</v>
      </c>
      <c r="O27" s="39">
        <f>All_data!X25</f>
        <v>500</v>
      </c>
      <c r="P27" s="40">
        <f>All_data!AC25</f>
        <v>0.5</v>
      </c>
      <c r="Q27" s="40">
        <f>All_data!AF25</f>
        <v>0.5</v>
      </c>
      <c r="R27" s="39" t="str">
        <f>All_data!AT25</f>
        <v>primary_school</v>
      </c>
      <c r="S27" s="41" t="str">
        <f>All_data!BO25</f>
        <v>no</v>
      </c>
      <c r="T27" s="41" t="str">
        <f>All_data!CL25</f>
        <v>yes</v>
      </c>
      <c r="U27" s="41" t="str">
        <f>All_data!CB25</f>
        <v>yes</v>
      </c>
      <c r="V27" s="42">
        <f t="shared" si="1"/>
        <v>2</v>
      </c>
      <c r="W27" s="43" t="str">
        <f>All_data!CF25</f>
        <v>no</v>
      </c>
      <c r="X27" s="43" t="str">
        <f>All_data!CG25</f>
        <v>no</v>
      </c>
      <c r="Y27" s="43" t="str">
        <f>All_data!CI25</f>
        <v>no</v>
      </c>
      <c r="Z27" s="43" t="str">
        <f>All_data!CP25</f>
        <v>no</v>
      </c>
      <c r="AA27" s="43" t="str">
        <f>All_data!CR25</f>
        <v>no</v>
      </c>
      <c r="AB27" s="43" t="str">
        <f>All_data!CS25</f>
        <v>no</v>
      </c>
      <c r="AC27" s="44">
        <f t="shared" si="2"/>
        <v>0</v>
      </c>
    </row>
    <row r="28" spans="1:29" x14ac:dyDescent="0.2">
      <c r="A28">
        <v>25</v>
      </c>
      <c r="B28" s="38" t="str">
        <f>All_data!A26</f>
        <v>Yohane Lifa</v>
      </c>
      <c r="C28" s="39">
        <f>All_data!B26</f>
        <v>49</v>
      </c>
      <c r="D28" s="39">
        <f>All_data!C26</f>
        <v>8</v>
      </c>
      <c r="E28" s="39">
        <f>All_data!N26</f>
        <v>300000</v>
      </c>
      <c r="F28" s="39">
        <f>All_data!Q26</f>
        <v>300000</v>
      </c>
      <c r="G28" s="40">
        <f>MIN(1,All_data!R26)</f>
        <v>1</v>
      </c>
      <c r="H28" s="40">
        <f>All_data!F26</f>
        <v>0</v>
      </c>
      <c r="I28" s="40">
        <f>All_data!G26</f>
        <v>0</v>
      </c>
      <c r="J28" s="40">
        <f>All_data!H26</f>
        <v>0</v>
      </c>
      <c r="K28" s="40">
        <f>All_data!I26</f>
        <v>0</v>
      </c>
      <c r="L28" s="40">
        <f>All_data!J26</f>
        <v>0</v>
      </c>
      <c r="M28" s="40">
        <f t="shared" si="0"/>
        <v>0</v>
      </c>
      <c r="N28" s="39">
        <f>All_data!S26+All_data!T26</f>
        <v>2.5</v>
      </c>
      <c r="O28" s="39">
        <f>All_data!X26</f>
        <v>600</v>
      </c>
      <c r="P28" s="40">
        <f>All_data!AC26</f>
        <v>0.4</v>
      </c>
      <c r="Q28" s="40">
        <f>All_data!AF26</f>
        <v>0.6</v>
      </c>
      <c r="R28" s="39" t="str">
        <f>All_data!AT26</f>
        <v>primary_school</v>
      </c>
      <c r="S28" s="41" t="str">
        <f>All_data!BO26</f>
        <v>yes</v>
      </c>
      <c r="T28" s="41" t="str">
        <f>All_data!CL26</f>
        <v>yes</v>
      </c>
      <c r="U28" s="41" t="str">
        <f>All_data!CB26</f>
        <v>yes</v>
      </c>
      <c r="V28" s="42">
        <f t="shared" si="1"/>
        <v>3</v>
      </c>
      <c r="W28" s="43" t="str">
        <f>All_data!CF26</f>
        <v>yes</v>
      </c>
      <c r="X28" s="43" t="str">
        <f>All_data!CG26</f>
        <v>no</v>
      </c>
      <c r="Y28" s="43" t="str">
        <f>All_data!CI26</f>
        <v>no</v>
      </c>
      <c r="Z28" s="43" t="str">
        <f>All_data!CP26</f>
        <v>no</v>
      </c>
      <c r="AA28" s="43" t="str">
        <f>All_data!CR26</f>
        <v>yes</v>
      </c>
      <c r="AB28" s="43" t="str">
        <f>All_data!CS26</f>
        <v>no</v>
      </c>
      <c r="AC28" s="44">
        <f t="shared" si="2"/>
        <v>2</v>
      </c>
    </row>
    <row r="29" spans="1:29" x14ac:dyDescent="0.2">
      <c r="A29">
        <v>26</v>
      </c>
      <c r="B29" s="38" t="str">
        <f>All_data!A27</f>
        <v>Sadrack Mangezi</v>
      </c>
      <c r="C29" s="39">
        <f>All_data!B27</f>
        <v>42</v>
      </c>
      <c r="D29" s="39">
        <f>All_data!C27</f>
        <v>5</v>
      </c>
      <c r="E29" s="39">
        <f>All_data!N27</f>
        <v>2000000</v>
      </c>
      <c r="F29" s="39">
        <f>All_data!Q27</f>
        <v>2000000</v>
      </c>
      <c r="G29" s="40">
        <f>MIN(1,All_data!R27)</f>
        <v>1</v>
      </c>
      <c r="H29" s="40">
        <f>All_data!F27</f>
        <v>0</v>
      </c>
      <c r="I29" s="40">
        <f>All_data!G27</f>
        <v>0</v>
      </c>
      <c r="J29" s="40">
        <f>All_data!H27</f>
        <v>0</v>
      </c>
      <c r="K29" s="40">
        <f>All_data!I27</f>
        <v>0</v>
      </c>
      <c r="L29" s="40">
        <f>All_data!J27</f>
        <v>0</v>
      </c>
      <c r="M29" s="40">
        <f t="shared" si="0"/>
        <v>0</v>
      </c>
      <c r="N29" s="39">
        <f>All_data!S27+All_data!T27</f>
        <v>6</v>
      </c>
      <c r="O29" s="39">
        <f>All_data!X27</f>
        <v>2000</v>
      </c>
      <c r="P29" s="40">
        <f>All_data!AC27</f>
        <v>0.33333333333333331</v>
      </c>
      <c r="Q29" s="40">
        <f>All_data!AF27</f>
        <v>0.33333333333333331</v>
      </c>
      <c r="R29" s="39" t="str">
        <f>All_data!AT27</f>
        <v>secondary</v>
      </c>
      <c r="S29" s="41" t="str">
        <f>All_data!BO27</f>
        <v>no</v>
      </c>
      <c r="T29" s="41" t="str">
        <f>All_data!CL27</f>
        <v>no</v>
      </c>
      <c r="U29" s="41" t="str">
        <f>All_data!CB27</f>
        <v>no</v>
      </c>
      <c r="V29" s="42">
        <f t="shared" si="1"/>
        <v>0</v>
      </c>
      <c r="W29" s="43" t="str">
        <f>All_data!CF27</f>
        <v>no</v>
      </c>
      <c r="X29" s="43" t="str">
        <f>All_data!CG27</f>
        <v>no</v>
      </c>
      <c r="Y29" s="43" t="str">
        <f>All_data!CI27</f>
        <v>yes</v>
      </c>
      <c r="Z29" s="43" t="str">
        <f>All_data!CP27</f>
        <v>no</v>
      </c>
      <c r="AA29" s="43" t="str">
        <f>All_data!CR27</f>
        <v>no</v>
      </c>
      <c r="AB29" s="43" t="str">
        <f>All_data!CS27</f>
        <v>no</v>
      </c>
      <c r="AC29" s="44">
        <f t="shared" si="2"/>
        <v>1</v>
      </c>
    </row>
    <row r="30" spans="1:29" x14ac:dyDescent="0.2">
      <c r="A30">
        <v>27</v>
      </c>
      <c r="B30" s="38" t="str">
        <f>All_data!A28</f>
        <v>Reuben Kazota</v>
      </c>
      <c r="C30" s="39">
        <f>All_data!B28</f>
        <v>50</v>
      </c>
      <c r="D30" s="39">
        <f>All_data!C28</f>
        <v>4</v>
      </c>
      <c r="E30" s="39">
        <f>All_data!N28</f>
        <v>2000000</v>
      </c>
      <c r="F30" s="39">
        <f>All_data!Q28</f>
        <v>1000000</v>
      </c>
      <c r="G30" s="40">
        <f>MIN(1,All_data!R28)</f>
        <v>0.5</v>
      </c>
      <c r="H30" s="40">
        <f>All_data!F28</f>
        <v>0</v>
      </c>
      <c r="I30" s="40">
        <f>All_data!G28</f>
        <v>5</v>
      </c>
      <c r="J30" s="40">
        <f>All_data!H28</f>
        <v>5</v>
      </c>
      <c r="K30" s="40">
        <f>All_data!I28</f>
        <v>15</v>
      </c>
      <c r="L30" s="40">
        <f>All_data!J28</f>
        <v>1.4</v>
      </c>
      <c r="M30" s="40">
        <f t="shared" si="0"/>
        <v>0.27999999999999997</v>
      </c>
      <c r="N30" s="39">
        <f>All_data!S28+All_data!T28</f>
        <v>5</v>
      </c>
      <c r="O30" s="39">
        <f>All_data!X28</f>
        <v>2000</v>
      </c>
      <c r="P30" s="40">
        <f>All_data!AC28</f>
        <v>0.6</v>
      </c>
      <c r="Q30" s="40">
        <f>All_data!AF28</f>
        <v>0.4</v>
      </c>
      <c r="R30" s="39" t="str">
        <f>All_data!AT28</f>
        <v>secondary</v>
      </c>
      <c r="S30" s="41" t="str">
        <f>All_data!BO28</f>
        <v>no</v>
      </c>
      <c r="T30" s="41" t="str">
        <f>All_data!CL28</f>
        <v>no</v>
      </c>
      <c r="U30" s="41" t="str">
        <f>All_data!CB28</f>
        <v>yes</v>
      </c>
      <c r="V30" s="42">
        <f t="shared" si="1"/>
        <v>1</v>
      </c>
      <c r="W30" s="43" t="str">
        <f>All_data!CF28</f>
        <v>no</v>
      </c>
      <c r="X30" s="43" t="str">
        <f>All_data!CG28</f>
        <v>no</v>
      </c>
      <c r="Y30" s="43" t="str">
        <f>All_data!CI28</f>
        <v>yes</v>
      </c>
      <c r="Z30" s="43" t="str">
        <f>All_data!CP28</f>
        <v>no</v>
      </c>
      <c r="AA30" s="43" t="str">
        <f>All_data!CR28</f>
        <v>no</v>
      </c>
      <c r="AB30" s="43" t="str">
        <f>All_data!CS28</f>
        <v>no</v>
      </c>
      <c r="AC30" s="44">
        <f t="shared" si="2"/>
        <v>1</v>
      </c>
    </row>
    <row r="31" spans="1:29" x14ac:dyDescent="0.2">
      <c r="A31">
        <v>28</v>
      </c>
      <c r="B31" s="38" t="str">
        <f>All_data!A29</f>
        <v>Bester Banda</v>
      </c>
      <c r="C31" s="39">
        <f>All_data!B29</f>
        <v>32</v>
      </c>
      <c r="D31" s="39">
        <f>All_data!C29</f>
        <v>5</v>
      </c>
      <c r="E31" s="39">
        <f>All_data!N29</f>
        <v>2000000</v>
      </c>
      <c r="F31" s="39">
        <f>All_data!Q29</f>
        <v>1800000</v>
      </c>
      <c r="G31" s="40">
        <f>MIN(1,All_data!R29)</f>
        <v>0.9</v>
      </c>
      <c r="H31" s="40">
        <f>All_data!F29</f>
        <v>0</v>
      </c>
      <c r="I31" s="40">
        <f>All_data!G29</f>
        <v>0</v>
      </c>
      <c r="J31" s="40">
        <f>All_data!H29</f>
        <v>0</v>
      </c>
      <c r="K31" s="40">
        <f>All_data!I29</f>
        <v>30</v>
      </c>
      <c r="L31" s="40">
        <f>All_data!J29</f>
        <v>0.3</v>
      </c>
      <c r="M31" s="40">
        <f t="shared" si="0"/>
        <v>0.06</v>
      </c>
      <c r="N31" s="39">
        <f>All_data!S29+All_data!T29</f>
        <v>5</v>
      </c>
      <c r="O31" s="39">
        <f>All_data!X29</f>
        <v>1000</v>
      </c>
      <c r="P31" s="40">
        <f>All_data!AC29</f>
        <v>0.4</v>
      </c>
      <c r="Q31" s="40">
        <f>All_data!AF29</f>
        <v>0.5</v>
      </c>
      <c r="R31" s="39" t="str">
        <f>All_data!AT29</f>
        <v>secondary</v>
      </c>
      <c r="S31" s="41" t="str">
        <f>All_data!BO29</f>
        <v>no</v>
      </c>
      <c r="T31" s="41" t="str">
        <f>All_data!CL29</f>
        <v>no</v>
      </c>
      <c r="U31" s="41" t="str">
        <f>All_data!CB29</f>
        <v>yes</v>
      </c>
      <c r="V31" s="42">
        <f t="shared" si="1"/>
        <v>1</v>
      </c>
      <c r="W31" s="43" t="str">
        <f>All_data!CF29</f>
        <v>yes</v>
      </c>
      <c r="X31" s="43" t="str">
        <f>All_data!CG29</f>
        <v>no</v>
      </c>
      <c r="Y31" s="43" t="str">
        <f>All_data!CI29</f>
        <v>yes</v>
      </c>
      <c r="Z31" s="43" t="str">
        <f>All_data!CP29</f>
        <v>no</v>
      </c>
      <c r="AA31" s="43" t="str">
        <f>All_data!CR29</f>
        <v>no</v>
      </c>
      <c r="AB31" s="43" t="str">
        <f>All_data!CS29</f>
        <v>no</v>
      </c>
      <c r="AC31" s="44">
        <f t="shared" si="2"/>
        <v>2</v>
      </c>
    </row>
    <row r="32" spans="1:29" x14ac:dyDescent="0.2">
      <c r="A32">
        <v>29</v>
      </c>
      <c r="B32" s="38" t="str">
        <f>All_data!A30</f>
        <v>Modrick Chikhoswe</v>
      </c>
      <c r="C32" s="39">
        <f>All_data!B30</f>
        <v>51</v>
      </c>
      <c r="D32" s="39">
        <f>All_data!C30</f>
        <v>11</v>
      </c>
      <c r="E32" s="39">
        <f>All_data!N30</f>
        <v>1200000</v>
      </c>
      <c r="F32" s="39">
        <f>All_data!Q30</f>
        <v>1000000</v>
      </c>
      <c r="G32" s="40">
        <f>MIN(1,All_data!R30)</f>
        <v>0.83333333333333337</v>
      </c>
      <c r="H32" s="40">
        <f>All_data!F30</f>
        <v>0</v>
      </c>
      <c r="I32" s="40">
        <f>All_data!G30</f>
        <v>2</v>
      </c>
      <c r="J32" s="40">
        <f>All_data!H30</f>
        <v>1</v>
      </c>
      <c r="K32" s="40">
        <f>All_data!I30</f>
        <v>19</v>
      </c>
      <c r="L32" s="40">
        <f>All_data!J30</f>
        <v>0.54</v>
      </c>
      <c r="M32" s="40">
        <f t="shared" si="0"/>
        <v>9.0000000000000011E-2</v>
      </c>
      <c r="N32" s="39">
        <f>All_data!S30+All_data!T30</f>
        <v>6</v>
      </c>
      <c r="O32" s="39">
        <f>All_data!X30</f>
        <v>800</v>
      </c>
      <c r="P32" s="40">
        <f>All_data!AC30</f>
        <v>0.33333333333333331</v>
      </c>
      <c r="Q32" s="40">
        <f>All_data!AF30</f>
        <v>0.33333333333333331</v>
      </c>
      <c r="R32" s="39" t="str">
        <f>All_data!AT30</f>
        <v>primary_school</v>
      </c>
      <c r="S32" s="41" t="str">
        <f>All_data!BO30</f>
        <v>yes</v>
      </c>
      <c r="T32" s="41" t="str">
        <f>All_data!CL30</f>
        <v>yes</v>
      </c>
      <c r="U32" s="41" t="str">
        <f>All_data!CB30</f>
        <v>yes</v>
      </c>
      <c r="V32" s="42">
        <f t="shared" si="1"/>
        <v>3</v>
      </c>
      <c r="W32" s="43" t="str">
        <f>All_data!CF30</f>
        <v>yes</v>
      </c>
      <c r="X32" s="43" t="str">
        <f>All_data!CG30</f>
        <v>no</v>
      </c>
      <c r="Y32" s="43" t="str">
        <f>All_data!CI30</f>
        <v>no</v>
      </c>
      <c r="Z32" s="43" t="str">
        <f>All_data!CP30</f>
        <v>yes</v>
      </c>
      <c r="AA32" s="43" t="str">
        <f>All_data!CR30</f>
        <v>yes</v>
      </c>
      <c r="AB32" s="43" t="str">
        <f>All_data!CS30</f>
        <v>yes</v>
      </c>
      <c r="AC32" s="44">
        <f t="shared" si="2"/>
        <v>4</v>
      </c>
    </row>
    <row r="33" spans="1:29" x14ac:dyDescent="0.2">
      <c r="A33">
        <v>30</v>
      </c>
      <c r="B33" s="38" t="str">
        <f>All_data!A31</f>
        <v>Kumwembe Banda</v>
      </c>
      <c r="C33" s="39">
        <f>All_data!B31</f>
        <v>35</v>
      </c>
      <c r="D33" s="39">
        <f>All_data!C31</f>
        <v>5</v>
      </c>
      <c r="E33" s="39">
        <f>All_data!N31</f>
        <v>600000</v>
      </c>
      <c r="F33" s="39">
        <f>All_data!Q31</f>
        <v>580000</v>
      </c>
      <c r="G33" s="40">
        <f>MIN(1,All_data!R31)</f>
        <v>0.96666666666666667</v>
      </c>
      <c r="H33" s="40">
        <f>All_data!F31</f>
        <v>0</v>
      </c>
      <c r="I33" s="40">
        <f>All_data!G31</f>
        <v>1</v>
      </c>
      <c r="J33" s="40">
        <f>All_data!H31</f>
        <v>0</v>
      </c>
      <c r="K33" s="40">
        <f>All_data!I31</f>
        <v>0</v>
      </c>
      <c r="L33" s="40">
        <f>All_data!J31</f>
        <v>0.1</v>
      </c>
      <c r="M33" s="40">
        <f t="shared" si="0"/>
        <v>0.02</v>
      </c>
      <c r="N33" s="39">
        <f>All_data!S31+All_data!T31</f>
        <v>5</v>
      </c>
      <c r="O33" s="39">
        <f>All_data!X31</f>
        <v>3500</v>
      </c>
      <c r="P33" s="40">
        <f>All_data!AC31</f>
        <v>0.4</v>
      </c>
      <c r="Q33" s="40">
        <f>All_data!AF31</f>
        <v>0.6</v>
      </c>
      <c r="R33" s="39" t="str">
        <f>All_data!AT31</f>
        <v>secondary</v>
      </c>
      <c r="S33" s="41" t="str">
        <f>All_data!BO31</f>
        <v>no</v>
      </c>
      <c r="T33" s="41" t="str">
        <f>All_data!CL31</f>
        <v>no</v>
      </c>
      <c r="U33" s="41" t="str">
        <f>All_data!CB31</f>
        <v>no</v>
      </c>
      <c r="V33" s="42">
        <f t="shared" si="1"/>
        <v>0</v>
      </c>
      <c r="W33" s="43" t="str">
        <f>All_data!CF31</f>
        <v>no</v>
      </c>
      <c r="X33" s="43" t="str">
        <f>All_data!CG31</f>
        <v>no</v>
      </c>
      <c r="Y33" s="43" t="str">
        <f>All_data!CI31</f>
        <v>no</v>
      </c>
      <c r="Z33" s="43" t="str">
        <f>All_data!CP31</f>
        <v>no</v>
      </c>
      <c r="AA33" s="43" t="str">
        <f>All_data!CR31</f>
        <v>no</v>
      </c>
      <c r="AB33" s="43" t="str">
        <f>All_data!CS31</f>
        <v>no</v>
      </c>
      <c r="AC33" s="44">
        <f t="shared" si="2"/>
        <v>0</v>
      </c>
    </row>
    <row r="34" spans="1:29" x14ac:dyDescent="0.2">
      <c r="A34">
        <v>31</v>
      </c>
      <c r="B34" s="38" t="str">
        <f>All_data!A32</f>
        <v>Benson kazombo</v>
      </c>
      <c r="C34" s="39">
        <f>All_data!B32</f>
        <v>45</v>
      </c>
      <c r="D34" s="39">
        <f>All_data!C32</f>
        <v>7</v>
      </c>
      <c r="E34" s="39">
        <f>All_data!N32</f>
        <v>125000</v>
      </c>
      <c r="F34" s="39">
        <f>All_data!Q32</f>
        <v>125000</v>
      </c>
      <c r="G34" s="40">
        <f>MIN(1,All_data!R32)</f>
        <v>1</v>
      </c>
      <c r="H34" s="40">
        <f>All_data!F32</f>
        <v>0</v>
      </c>
      <c r="I34" s="40">
        <f>All_data!G32</f>
        <v>0</v>
      </c>
      <c r="J34" s="40">
        <f>All_data!H32</f>
        <v>0</v>
      </c>
      <c r="K34" s="40">
        <f>All_data!I32</f>
        <v>1</v>
      </c>
      <c r="L34" s="40">
        <f>All_data!J32</f>
        <v>0.01</v>
      </c>
      <c r="M34" s="40">
        <f t="shared" si="0"/>
        <v>3.3333333333333335E-3</v>
      </c>
      <c r="N34" s="39">
        <f>All_data!S32+All_data!T32</f>
        <v>3</v>
      </c>
      <c r="O34" s="39">
        <f>All_data!X32</f>
        <v>663</v>
      </c>
      <c r="P34" s="40">
        <f>All_data!AC32</f>
        <v>0.33333333333333331</v>
      </c>
      <c r="Q34" s="40">
        <f>All_data!AF32</f>
        <v>0.33333333333333331</v>
      </c>
      <c r="R34" s="39" t="str">
        <f>All_data!AT32</f>
        <v>primary_school</v>
      </c>
      <c r="S34" s="41" t="str">
        <f>All_data!BO32</f>
        <v>no</v>
      </c>
      <c r="T34" s="41" t="str">
        <f>All_data!CL32</f>
        <v>no</v>
      </c>
      <c r="U34" s="41" t="str">
        <f>All_data!CB32</f>
        <v>no</v>
      </c>
      <c r="V34" s="42">
        <f t="shared" si="1"/>
        <v>0</v>
      </c>
      <c r="W34" s="43" t="str">
        <f>All_data!CF32</f>
        <v>yes</v>
      </c>
      <c r="X34" s="43" t="str">
        <f>All_data!CG32</f>
        <v>no</v>
      </c>
      <c r="Y34" s="43" t="str">
        <f>All_data!CI32</f>
        <v>yes</v>
      </c>
      <c r="Z34" s="43" t="str">
        <f>All_data!CP32</f>
        <v>no</v>
      </c>
      <c r="AA34" s="43" t="str">
        <f>All_data!CR32</f>
        <v>no</v>
      </c>
      <c r="AB34" s="43" t="str">
        <f>All_data!CS32</f>
        <v>no</v>
      </c>
      <c r="AC34" s="44">
        <f t="shared" si="2"/>
        <v>2</v>
      </c>
    </row>
    <row r="35" spans="1:29" x14ac:dyDescent="0.2">
      <c r="A35">
        <v>32</v>
      </c>
      <c r="B35" s="38" t="str">
        <f>All_data!A33</f>
        <v>Rose Mvula</v>
      </c>
      <c r="C35" s="39">
        <f>All_data!B33</f>
        <v>43</v>
      </c>
      <c r="D35" s="39">
        <f>All_data!C33</f>
        <v>11</v>
      </c>
      <c r="E35" s="39">
        <f>All_data!N33</f>
        <v>6000000</v>
      </c>
      <c r="F35" s="39">
        <f>All_data!Q33</f>
        <v>4500000</v>
      </c>
      <c r="G35" s="40">
        <f>MIN(1,All_data!R33)</f>
        <v>0.75</v>
      </c>
      <c r="H35" s="40">
        <f>All_data!F33</f>
        <v>4</v>
      </c>
      <c r="I35" s="40">
        <f>All_data!G33</f>
        <v>10</v>
      </c>
      <c r="J35" s="40">
        <f>All_data!H33</f>
        <v>0</v>
      </c>
      <c r="K35" s="40">
        <f>All_data!I33</f>
        <v>20</v>
      </c>
      <c r="L35" s="40">
        <f>All_data!J33</f>
        <v>4</v>
      </c>
      <c r="M35" s="40">
        <f t="shared" si="0"/>
        <v>0.36363636363636365</v>
      </c>
      <c r="N35" s="39">
        <f>All_data!S33+All_data!T33</f>
        <v>11</v>
      </c>
      <c r="O35" s="39">
        <f>All_data!X33</f>
        <v>5000</v>
      </c>
      <c r="P35" s="40">
        <f>All_data!AC33</f>
        <v>0.45454545454545453</v>
      </c>
      <c r="Q35" s="40">
        <f>All_data!AF33</f>
        <v>9.0909090909090912E-2</v>
      </c>
      <c r="R35" s="39" t="str">
        <f>All_data!AT33</f>
        <v>primary_school</v>
      </c>
      <c r="S35" s="41" t="str">
        <f>All_data!BO33</f>
        <v>no</v>
      </c>
      <c r="T35" s="41" t="str">
        <f>All_data!CL33</f>
        <v>no</v>
      </c>
      <c r="U35" s="41" t="str">
        <f>All_data!CB33</f>
        <v>yes</v>
      </c>
      <c r="V35" s="42">
        <f t="shared" si="1"/>
        <v>1</v>
      </c>
      <c r="W35" s="43" t="str">
        <f>All_data!CF33</f>
        <v>yes</v>
      </c>
      <c r="X35" s="43" t="str">
        <f>All_data!CG33</f>
        <v>no</v>
      </c>
      <c r="Y35" s="43" t="str">
        <f>All_data!CI33</f>
        <v>yes</v>
      </c>
      <c r="Z35" s="43" t="str">
        <f>All_data!CP33</f>
        <v>no</v>
      </c>
      <c r="AA35" s="43" t="str">
        <f>All_data!CR33</f>
        <v>no</v>
      </c>
      <c r="AB35" s="43" t="str">
        <f>All_data!CS33</f>
        <v>no</v>
      </c>
      <c r="AC35" s="44">
        <f t="shared" si="2"/>
        <v>2</v>
      </c>
    </row>
    <row r="36" spans="1:29" x14ac:dyDescent="0.2">
      <c r="A36">
        <v>33</v>
      </c>
      <c r="B36" s="38" t="str">
        <f>All_data!A34</f>
        <v>Joanna Mdunga</v>
      </c>
      <c r="C36" s="39">
        <f>All_data!B34</f>
        <v>51</v>
      </c>
      <c r="D36" s="39">
        <f>All_data!C34</f>
        <v>8</v>
      </c>
      <c r="E36" s="39">
        <f>All_data!N34</f>
        <v>2000000</v>
      </c>
      <c r="F36" s="39">
        <f>All_data!Q34</f>
        <v>1500000</v>
      </c>
      <c r="G36" s="40">
        <f>MIN(1,All_data!R34)</f>
        <v>0.75</v>
      </c>
      <c r="H36" s="40">
        <f>All_data!F34</f>
        <v>0</v>
      </c>
      <c r="I36" s="40">
        <f>All_data!G34</f>
        <v>4</v>
      </c>
      <c r="J36" s="40">
        <f>All_data!H34</f>
        <v>0</v>
      </c>
      <c r="K36" s="40">
        <f>All_data!I34</f>
        <v>10</v>
      </c>
      <c r="L36" s="40">
        <f>All_data!J34</f>
        <v>0.5</v>
      </c>
      <c r="M36" s="40">
        <f t="shared" si="0"/>
        <v>8.3333333333333329E-2</v>
      </c>
      <c r="N36" s="39">
        <f>All_data!S34+All_data!T34</f>
        <v>6</v>
      </c>
      <c r="O36" s="39">
        <f>All_data!X34</f>
        <v>2000</v>
      </c>
      <c r="P36" s="40">
        <f>All_data!AC34</f>
        <v>0.5</v>
      </c>
      <c r="Q36" s="40">
        <f>All_data!AF34</f>
        <v>0.5</v>
      </c>
      <c r="R36" s="39" t="str">
        <f>All_data!AT34</f>
        <v>primary_school</v>
      </c>
      <c r="S36" s="41" t="str">
        <f>All_data!BO34</f>
        <v>no</v>
      </c>
      <c r="T36" s="41" t="str">
        <f>All_data!CL34</f>
        <v>yes</v>
      </c>
      <c r="U36" s="41" t="str">
        <f>All_data!CB34</f>
        <v>yes</v>
      </c>
      <c r="V36" s="42">
        <f t="shared" si="1"/>
        <v>2</v>
      </c>
      <c r="W36" s="43" t="str">
        <f>All_data!CF34</f>
        <v>yes</v>
      </c>
      <c r="X36" s="43" t="str">
        <f>All_data!CG34</f>
        <v>no</v>
      </c>
      <c r="Y36" s="43" t="str">
        <f>All_data!CI34</f>
        <v>no</v>
      </c>
      <c r="Z36" s="43" t="str">
        <f>All_data!CP34</f>
        <v>no</v>
      </c>
      <c r="AA36" s="43" t="str">
        <f>All_data!CR34</f>
        <v>no</v>
      </c>
      <c r="AB36" s="43" t="str">
        <f>All_data!CS34</f>
        <v>yes</v>
      </c>
      <c r="AC36" s="44">
        <f t="shared" si="2"/>
        <v>2</v>
      </c>
    </row>
    <row r="37" spans="1:29" x14ac:dyDescent="0.2">
      <c r="A37">
        <v>34</v>
      </c>
      <c r="B37" s="38" t="str">
        <f>All_data!A35</f>
        <v>Nicodemus Pulikan</v>
      </c>
      <c r="C37" s="39">
        <f>All_data!B35</f>
        <v>51</v>
      </c>
      <c r="D37" s="39">
        <f>All_data!C35</f>
        <v>8</v>
      </c>
      <c r="E37" s="39">
        <f>All_data!N35</f>
        <v>7000000</v>
      </c>
      <c r="F37" s="39">
        <f>All_data!Q35</f>
        <v>5000000</v>
      </c>
      <c r="G37" s="40">
        <f>MIN(1,All_data!R35)</f>
        <v>0.7142857142857143</v>
      </c>
      <c r="H37" s="40">
        <f>All_data!F35</f>
        <v>0</v>
      </c>
      <c r="I37" s="40">
        <f>All_data!G35</f>
        <v>10</v>
      </c>
      <c r="J37" s="40">
        <f>All_data!H35</f>
        <v>4</v>
      </c>
      <c r="K37" s="40">
        <f>All_data!I35</f>
        <v>10</v>
      </c>
      <c r="L37" s="40">
        <f>All_data!J35</f>
        <v>1.7000000000000002</v>
      </c>
      <c r="M37" s="40">
        <f t="shared" si="0"/>
        <v>0.13076923076923078</v>
      </c>
      <c r="N37" s="39">
        <f>All_data!S35+All_data!T35</f>
        <v>13</v>
      </c>
      <c r="O37" s="39">
        <f>All_data!X35</f>
        <v>10000</v>
      </c>
      <c r="P37" s="40">
        <f>All_data!AC35</f>
        <v>0.53846153846153844</v>
      </c>
      <c r="Q37" s="40">
        <f>All_data!AF35</f>
        <v>0.23076923076923078</v>
      </c>
      <c r="R37" s="39" t="str">
        <f>All_data!AT35</f>
        <v>tertiary</v>
      </c>
      <c r="S37" s="41" t="str">
        <f>All_data!BO35</f>
        <v>no</v>
      </c>
      <c r="T37" s="41" t="str">
        <f>All_data!CL35</f>
        <v>yes</v>
      </c>
      <c r="U37" s="41" t="str">
        <f>All_data!CB35</f>
        <v>yes</v>
      </c>
      <c r="V37" s="42">
        <f t="shared" si="1"/>
        <v>2</v>
      </c>
      <c r="W37" s="43" t="str">
        <f>All_data!CF35</f>
        <v>yes</v>
      </c>
      <c r="X37" s="43" t="str">
        <f>All_data!CG35</f>
        <v>no</v>
      </c>
      <c r="Y37" s="43" t="str">
        <f>All_data!CI35</f>
        <v>yes</v>
      </c>
      <c r="Z37" s="43" t="str">
        <f>All_data!CP35</f>
        <v>no</v>
      </c>
      <c r="AA37" s="43" t="str">
        <f>All_data!CR35</f>
        <v>no</v>
      </c>
      <c r="AB37" s="43" t="str">
        <f>All_data!CS35</f>
        <v>yes</v>
      </c>
      <c r="AC37" s="44">
        <f t="shared" si="2"/>
        <v>3</v>
      </c>
    </row>
    <row r="38" spans="1:29" x14ac:dyDescent="0.2">
      <c r="A38">
        <v>35</v>
      </c>
      <c r="B38" s="38" t="str">
        <f>All_data!A36</f>
        <v>Duncan Ngozo</v>
      </c>
      <c r="C38" s="39">
        <f>All_data!B36</f>
        <v>42</v>
      </c>
      <c r="D38" s="39">
        <f>All_data!C36</f>
        <v>6</v>
      </c>
      <c r="E38" s="39">
        <f>All_data!N36</f>
        <v>1000000</v>
      </c>
      <c r="F38" s="39">
        <f>All_data!Q36</f>
        <v>800000</v>
      </c>
      <c r="G38" s="40">
        <f>MIN(1,All_data!R36)</f>
        <v>0.8</v>
      </c>
      <c r="H38" s="40">
        <f>All_data!F36</f>
        <v>0</v>
      </c>
      <c r="I38" s="40">
        <f>All_data!G36</f>
        <v>8</v>
      </c>
      <c r="J38" s="40">
        <f>All_data!H36</f>
        <v>0</v>
      </c>
      <c r="K38" s="40">
        <f>All_data!I36</f>
        <v>15</v>
      </c>
      <c r="L38" s="40">
        <f>All_data!J36</f>
        <v>0.95000000000000007</v>
      </c>
      <c r="M38" s="40">
        <f t="shared" si="0"/>
        <v>0.17272727272727273</v>
      </c>
      <c r="N38" s="39">
        <f>All_data!S36+All_data!T36</f>
        <v>5.5</v>
      </c>
      <c r="O38" s="39">
        <f>All_data!X36</f>
        <v>2500</v>
      </c>
      <c r="P38" s="40">
        <f>All_data!AC36</f>
        <v>0.36363636363636365</v>
      </c>
      <c r="Q38" s="40">
        <f>All_data!AF36</f>
        <v>0.63636363636363635</v>
      </c>
      <c r="R38" s="39" t="str">
        <f>All_data!AT36</f>
        <v>secondary</v>
      </c>
      <c r="S38" s="41" t="str">
        <f>All_data!BO36</f>
        <v>no</v>
      </c>
      <c r="T38" s="41" t="str">
        <f>All_data!CL36</f>
        <v>yes</v>
      </c>
      <c r="U38" s="41" t="str">
        <f>All_data!CB36</f>
        <v>yes</v>
      </c>
      <c r="V38" s="42">
        <f t="shared" si="1"/>
        <v>2</v>
      </c>
      <c r="W38" s="43" t="str">
        <f>All_data!CF36</f>
        <v>no</v>
      </c>
      <c r="X38" s="43" t="str">
        <f>All_data!CG36</f>
        <v>no</v>
      </c>
      <c r="Y38" s="43" t="str">
        <f>All_data!CI36</f>
        <v>no</v>
      </c>
      <c r="Z38" s="43" t="str">
        <f>All_data!CP36</f>
        <v>yes</v>
      </c>
      <c r="AA38" s="43" t="str">
        <f>All_data!CR36</f>
        <v>yes</v>
      </c>
      <c r="AB38" s="43" t="str">
        <f>All_data!CS36</f>
        <v>yes</v>
      </c>
      <c r="AC38" s="44">
        <f t="shared" si="2"/>
        <v>3</v>
      </c>
    </row>
    <row r="39" spans="1:29" x14ac:dyDescent="0.2">
      <c r="A39">
        <v>36</v>
      </c>
      <c r="B39" s="38" t="str">
        <f>All_data!A37</f>
        <v>Stayford Banda</v>
      </c>
      <c r="C39" s="39">
        <f>All_data!B37</f>
        <v>44</v>
      </c>
      <c r="D39" s="39">
        <f>All_data!C37</f>
        <v>8</v>
      </c>
      <c r="E39" s="39">
        <f>All_data!N37</f>
        <v>2000000</v>
      </c>
      <c r="F39" s="39">
        <f>All_data!Q37</f>
        <v>1900000</v>
      </c>
      <c r="G39" s="40">
        <f>MIN(1,All_data!R37)</f>
        <v>0.95</v>
      </c>
      <c r="H39" s="40">
        <f>All_data!F37</f>
        <v>0</v>
      </c>
      <c r="I39" s="40">
        <f>All_data!G37</f>
        <v>0</v>
      </c>
      <c r="J39" s="40">
        <f>All_data!H37</f>
        <v>0</v>
      </c>
      <c r="K39" s="40">
        <f>All_data!I37</f>
        <v>16</v>
      </c>
      <c r="L39" s="40">
        <f>All_data!J37</f>
        <v>0.16</v>
      </c>
      <c r="M39" s="40">
        <f t="shared" si="0"/>
        <v>2.6666666666666668E-2</v>
      </c>
      <c r="N39" s="39">
        <f>All_data!S37+All_data!T37</f>
        <v>6</v>
      </c>
      <c r="O39" s="39">
        <f>All_data!X37</f>
        <v>3000</v>
      </c>
      <c r="P39" s="40">
        <f>All_data!AC37</f>
        <v>0.5</v>
      </c>
      <c r="Q39" s="40">
        <f>All_data!AF37</f>
        <v>0.16666666666666666</v>
      </c>
      <c r="R39" s="39" t="str">
        <f>All_data!AT37</f>
        <v>primary_school</v>
      </c>
      <c r="S39" s="41" t="str">
        <f>All_data!BO37</f>
        <v>no</v>
      </c>
      <c r="T39" s="41" t="str">
        <f>All_data!CL37</f>
        <v>no</v>
      </c>
      <c r="U39" s="41" t="str">
        <f>All_data!CB37</f>
        <v>yes</v>
      </c>
      <c r="V39" s="42">
        <f t="shared" si="1"/>
        <v>1</v>
      </c>
      <c r="W39" s="43" t="str">
        <f>All_data!CF37</f>
        <v>yes</v>
      </c>
      <c r="X39" s="43" t="str">
        <f>All_data!CG37</f>
        <v>no</v>
      </c>
      <c r="Y39" s="43" t="str">
        <f>All_data!CI37</f>
        <v>yes</v>
      </c>
      <c r="Z39" s="43" t="str">
        <f>All_data!CP37</f>
        <v>no</v>
      </c>
      <c r="AA39" s="43" t="str">
        <f>All_data!CR37</f>
        <v>no</v>
      </c>
      <c r="AB39" s="43" t="str">
        <f>All_data!CS37</f>
        <v>no</v>
      </c>
      <c r="AC39" s="44">
        <f t="shared" si="2"/>
        <v>2</v>
      </c>
    </row>
    <row r="40" spans="1:29" x14ac:dyDescent="0.2">
      <c r="A40">
        <v>37</v>
      </c>
      <c r="B40" s="38" t="str">
        <f>All_data!A38</f>
        <v>Alex kalumako</v>
      </c>
      <c r="C40" s="39">
        <f>All_data!B38</f>
        <v>50</v>
      </c>
      <c r="D40" s="39">
        <f>All_data!C38</f>
        <v>6</v>
      </c>
      <c r="E40" s="39">
        <f>All_data!N38</f>
        <v>1000000</v>
      </c>
      <c r="F40" s="39">
        <f>All_data!Q38</f>
        <v>950000</v>
      </c>
      <c r="G40" s="40">
        <f>MIN(1,All_data!R38)</f>
        <v>0.95</v>
      </c>
      <c r="H40" s="40">
        <f>All_data!F38</f>
        <v>0</v>
      </c>
      <c r="I40" s="40">
        <f>All_data!G38</f>
        <v>0</v>
      </c>
      <c r="J40" s="40">
        <f>All_data!H38</f>
        <v>0</v>
      </c>
      <c r="K40" s="40">
        <f>All_data!I38</f>
        <v>8</v>
      </c>
      <c r="L40" s="40">
        <f>All_data!J38</f>
        <v>0.08</v>
      </c>
      <c r="M40" s="40">
        <f t="shared" si="0"/>
        <v>0.01</v>
      </c>
      <c r="N40" s="39">
        <f>All_data!S38+All_data!T38</f>
        <v>8</v>
      </c>
      <c r="O40" s="39">
        <f>All_data!X38</f>
        <v>3000</v>
      </c>
      <c r="P40" s="40">
        <f>All_data!AC38</f>
        <v>0.375</v>
      </c>
      <c r="Q40" s="40">
        <f>All_data!AF38</f>
        <v>0.375</v>
      </c>
      <c r="R40" s="39" t="str">
        <f>All_data!AT38</f>
        <v>primary_school</v>
      </c>
      <c r="S40" s="41" t="str">
        <f>All_data!BO38</f>
        <v>no</v>
      </c>
      <c r="T40" s="41" t="str">
        <f>All_data!CL38</f>
        <v>yes</v>
      </c>
      <c r="U40" s="41" t="str">
        <f>All_data!CB38</f>
        <v>yes</v>
      </c>
      <c r="V40" s="42">
        <f t="shared" si="1"/>
        <v>2</v>
      </c>
      <c r="W40" s="43" t="str">
        <f>All_data!CF38</f>
        <v>yes</v>
      </c>
      <c r="X40" s="43" t="str">
        <f>All_data!CG38</f>
        <v>no</v>
      </c>
      <c r="Y40" s="43" t="str">
        <f>All_data!CI38</f>
        <v>yes</v>
      </c>
      <c r="Z40" s="43" t="str">
        <f>All_data!CP38</f>
        <v>no</v>
      </c>
      <c r="AA40" s="43" t="str">
        <f>All_data!CR38</f>
        <v>no</v>
      </c>
      <c r="AB40" s="43" t="str">
        <f>All_data!CS38</f>
        <v>no</v>
      </c>
      <c r="AC40" s="44">
        <f t="shared" si="2"/>
        <v>2</v>
      </c>
    </row>
    <row r="41" spans="1:29" x14ac:dyDescent="0.2">
      <c r="A41">
        <v>38</v>
      </c>
      <c r="B41" s="38" t="str">
        <f>All_data!A39</f>
        <v>Treciforn Phiri</v>
      </c>
      <c r="C41" s="39">
        <f>All_data!B39</f>
        <v>49</v>
      </c>
      <c r="D41" s="39">
        <f>All_data!C39</f>
        <v>6</v>
      </c>
      <c r="E41" s="39">
        <f>All_data!N39</f>
        <v>3000000</v>
      </c>
      <c r="F41" s="39">
        <f>All_data!Q39</f>
        <v>3000000</v>
      </c>
      <c r="G41" s="40">
        <f>MIN(1,All_data!R39)</f>
        <v>1</v>
      </c>
      <c r="H41" s="40">
        <f>All_data!F39</f>
        <v>0</v>
      </c>
      <c r="I41" s="40">
        <f>All_data!G39</f>
        <v>2</v>
      </c>
      <c r="J41" s="40">
        <f>All_data!H39</f>
        <v>0</v>
      </c>
      <c r="K41" s="40">
        <f>All_data!I39</f>
        <v>4</v>
      </c>
      <c r="L41" s="40">
        <f>All_data!J39</f>
        <v>0.24000000000000002</v>
      </c>
      <c r="M41" s="40">
        <f t="shared" si="0"/>
        <v>0.04</v>
      </c>
      <c r="N41" s="39">
        <f>All_data!S39+All_data!T39</f>
        <v>6</v>
      </c>
      <c r="O41" s="39">
        <f>All_data!X39</f>
        <v>2000</v>
      </c>
      <c r="P41" s="40">
        <f>All_data!AC39</f>
        <v>0.41666666666666669</v>
      </c>
      <c r="Q41" s="40">
        <f>All_data!AF39</f>
        <v>0.33333333333333331</v>
      </c>
      <c r="R41" s="39" t="str">
        <f>All_data!AT39</f>
        <v>primary_school</v>
      </c>
      <c r="S41" s="41" t="str">
        <f>All_data!BO39</f>
        <v>no</v>
      </c>
      <c r="T41" s="41" t="str">
        <f>All_data!CL39</f>
        <v>no</v>
      </c>
      <c r="U41" s="41" t="str">
        <f>All_data!CB39</f>
        <v>yes</v>
      </c>
      <c r="V41" s="42">
        <f t="shared" si="1"/>
        <v>1</v>
      </c>
      <c r="W41" s="43" t="str">
        <f>All_data!CF39</f>
        <v>yes</v>
      </c>
      <c r="X41" s="43" t="str">
        <f>All_data!CG39</f>
        <v>no</v>
      </c>
      <c r="Y41" s="43" t="str">
        <f>All_data!CI39</f>
        <v>yes</v>
      </c>
      <c r="Z41" s="43" t="str">
        <f>All_data!CP39</f>
        <v>no</v>
      </c>
      <c r="AA41" s="43" t="str">
        <f>All_data!CR39</f>
        <v>no</v>
      </c>
      <c r="AB41" s="43" t="str">
        <f>All_data!CS39</f>
        <v>no</v>
      </c>
      <c r="AC41" s="44">
        <f t="shared" si="2"/>
        <v>2</v>
      </c>
    </row>
    <row r="42" spans="1:29" x14ac:dyDescent="0.2">
      <c r="A42">
        <v>39</v>
      </c>
      <c r="B42" s="38" t="str">
        <f>All_data!A40</f>
        <v>Mazuzo Rodgers</v>
      </c>
      <c r="C42" s="39">
        <f>All_data!B40</f>
        <v>44</v>
      </c>
      <c r="D42" s="39">
        <f>All_data!C40</f>
        <v>5</v>
      </c>
      <c r="E42" s="39">
        <f>All_data!N40</f>
        <v>2030000</v>
      </c>
      <c r="F42" s="39">
        <f>All_data!Q40</f>
        <v>2000000</v>
      </c>
      <c r="G42" s="40">
        <f>MIN(1,All_data!R40)</f>
        <v>0.98522167487684731</v>
      </c>
      <c r="H42" s="40">
        <f>All_data!F40</f>
        <v>0</v>
      </c>
      <c r="I42" s="40">
        <f>All_data!G40</f>
        <v>0</v>
      </c>
      <c r="J42" s="40">
        <f>All_data!H40</f>
        <v>8</v>
      </c>
      <c r="K42" s="40">
        <f>All_data!I40</f>
        <v>10</v>
      </c>
      <c r="L42" s="40">
        <f>All_data!J40</f>
        <v>1.3</v>
      </c>
      <c r="M42" s="40">
        <f t="shared" si="0"/>
        <v>0.32500000000000001</v>
      </c>
      <c r="N42" s="39">
        <f>All_data!S40+All_data!T40</f>
        <v>4</v>
      </c>
      <c r="O42" s="39">
        <f>All_data!X40</f>
        <v>1000</v>
      </c>
      <c r="P42" s="40">
        <f>All_data!AC40</f>
        <v>0.25</v>
      </c>
      <c r="Q42" s="40">
        <f>All_data!AF40</f>
        <v>0.25</v>
      </c>
      <c r="R42" s="39" t="str">
        <f>All_data!AT40</f>
        <v>secondary</v>
      </c>
      <c r="S42" s="41" t="str">
        <f>All_data!BO40</f>
        <v>no</v>
      </c>
      <c r="T42" s="41" t="str">
        <f>All_data!CL40</f>
        <v>no</v>
      </c>
      <c r="U42" s="41" t="str">
        <f>All_data!CB40</f>
        <v>yes</v>
      </c>
      <c r="V42" s="42">
        <f t="shared" si="1"/>
        <v>1</v>
      </c>
      <c r="W42" s="43" t="str">
        <f>All_data!CF40</f>
        <v>yes</v>
      </c>
      <c r="X42" s="43" t="str">
        <f>All_data!CG40</f>
        <v>no</v>
      </c>
      <c r="Y42" s="43" t="str">
        <f>All_data!CI40</f>
        <v>no</v>
      </c>
      <c r="Z42" s="43" t="str">
        <f>All_data!CP40</f>
        <v>no</v>
      </c>
      <c r="AA42" s="43" t="str">
        <f>All_data!CR40</f>
        <v>no</v>
      </c>
      <c r="AB42" s="43" t="str">
        <f>All_data!CS40</f>
        <v>no</v>
      </c>
      <c r="AC42" s="44">
        <f t="shared" si="2"/>
        <v>1</v>
      </c>
    </row>
    <row r="43" spans="1:29" x14ac:dyDescent="0.2">
      <c r="A43">
        <v>40</v>
      </c>
      <c r="B43" s="38" t="str">
        <f>All_data!A41</f>
        <v>Frighton Malunga</v>
      </c>
      <c r="C43" s="39">
        <f>All_data!B41</f>
        <v>55</v>
      </c>
      <c r="D43" s="39">
        <f>All_data!C41</f>
        <v>4</v>
      </c>
      <c r="E43" s="39">
        <f>All_data!N41</f>
        <v>500000</v>
      </c>
      <c r="F43" s="39">
        <f>All_data!Q41</f>
        <v>400000</v>
      </c>
      <c r="G43" s="40">
        <f>MIN(1,All_data!R41)</f>
        <v>0.8</v>
      </c>
      <c r="H43" s="40">
        <f>All_data!F41</f>
        <v>0</v>
      </c>
      <c r="I43" s="40">
        <f>All_data!G41</f>
        <v>0</v>
      </c>
      <c r="J43" s="40">
        <f>All_data!H41</f>
        <v>3</v>
      </c>
      <c r="K43" s="40">
        <f>All_data!I41</f>
        <v>0</v>
      </c>
      <c r="L43" s="40">
        <f>All_data!J41</f>
        <v>0.44999999999999996</v>
      </c>
      <c r="M43" s="40">
        <f t="shared" si="0"/>
        <v>0.11249999999999999</v>
      </c>
      <c r="N43" s="39">
        <f>All_data!S41+All_data!T41</f>
        <v>4</v>
      </c>
      <c r="O43" s="39">
        <f>All_data!X41</f>
        <v>700</v>
      </c>
      <c r="P43" s="40">
        <f>All_data!AC41</f>
        <v>0.25</v>
      </c>
      <c r="Q43" s="40">
        <f>All_data!AF41</f>
        <v>0.625</v>
      </c>
      <c r="R43" s="39" t="str">
        <f>All_data!AT41</f>
        <v>primary_school</v>
      </c>
      <c r="S43" s="41" t="str">
        <f>All_data!BO41</f>
        <v>no</v>
      </c>
      <c r="T43" s="41" t="str">
        <f>All_data!CL41</f>
        <v>no</v>
      </c>
      <c r="U43" s="41" t="str">
        <f>All_data!CB41</f>
        <v>yes</v>
      </c>
      <c r="V43" s="42">
        <f t="shared" si="1"/>
        <v>1</v>
      </c>
      <c r="W43" s="43" t="str">
        <f>All_data!CF41</f>
        <v>no</v>
      </c>
      <c r="X43" s="43" t="str">
        <f>All_data!CG41</f>
        <v>no</v>
      </c>
      <c r="Y43" s="43" t="str">
        <f>All_data!CI41</f>
        <v>no</v>
      </c>
      <c r="Z43" s="43" t="str">
        <f>All_data!CP41</f>
        <v>no</v>
      </c>
      <c r="AA43" s="43" t="str">
        <f>All_data!CR41</f>
        <v>yes</v>
      </c>
      <c r="AB43" s="43" t="str">
        <f>All_data!CS41</f>
        <v>no</v>
      </c>
      <c r="AC43" s="44">
        <f t="shared" si="2"/>
        <v>1</v>
      </c>
    </row>
    <row r="44" spans="1:29" x14ac:dyDescent="0.2">
      <c r="A44">
        <v>41</v>
      </c>
      <c r="B44" s="38" t="str">
        <f>All_data!A42</f>
        <v>Stella Kalulu</v>
      </c>
      <c r="C44" s="39">
        <f>All_data!B42</f>
        <v>56</v>
      </c>
      <c r="D44" s="39">
        <f>All_data!C42</f>
        <v>8</v>
      </c>
      <c r="E44" s="39">
        <f>All_data!N42</f>
        <v>320000</v>
      </c>
      <c r="F44" s="39">
        <f>All_data!Q42</f>
        <v>300000</v>
      </c>
      <c r="G44" s="40">
        <f>MIN(1,All_data!R42)</f>
        <v>0.9375</v>
      </c>
      <c r="H44" s="40">
        <f>All_data!F42</f>
        <v>0</v>
      </c>
      <c r="I44" s="40">
        <f>All_data!G42</f>
        <v>2</v>
      </c>
      <c r="J44" s="40">
        <f>All_data!H42</f>
        <v>0</v>
      </c>
      <c r="K44" s="40">
        <f>All_data!I42</f>
        <v>12</v>
      </c>
      <c r="L44" s="40">
        <f>All_data!J42</f>
        <v>0.32</v>
      </c>
      <c r="M44" s="40">
        <f t="shared" si="0"/>
        <v>6.4000000000000001E-2</v>
      </c>
      <c r="N44" s="39">
        <f>All_data!S42+All_data!T42</f>
        <v>5</v>
      </c>
      <c r="O44" s="39">
        <f>All_data!X42</f>
        <v>2000</v>
      </c>
      <c r="P44" s="40">
        <f>All_data!AC42</f>
        <v>0.5</v>
      </c>
      <c r="Q44" s="40">
        <f>All_data!AF42</f>
        <v>0.5</v>
      </c>
      <c r="R44" s="39" t="str">
        <f>All_data!AT42</f>
        <v>primary_school</v>
      </c>
      <c r="S44" s="41" t="str">
        <f>All_data!BO42</f>
        <v>no</v>
      </c>
      <c r="T44" s="41" t="str">
        <f>All_data!CL42</f>
        <v>no</v>
      </c>
      <c r="U44" s="41" t="str">
        <f>All_data!CB42</f>
        <v>yes</v>
      </c>
      <c r="V44" s="42">
        <f t="shared" si="1"/>
        <v>1</v>
      </c>
      <c r="W44" s="43" t="str">
        <f>All_data!CF42</f>
        <v>no</v>
      </c>
      <c r="X44" s="43" t="str">
        <f>All_data!CG42</f>
        <v>no</v>
      </c>
      <c r="Y44" s="43" t="str">
        <f>All_data!CI42</f>
        <v>yes</v>
      </c>
      <c r="Z44" s="43" t="str">
        <f>All_data!CP42</f>
        <v>no</v>
      </c>
      <c r="AA44" s="43" t="str">
        <f>All_data!CR42</f>
        <v>no</v>
      </c>
      <c r="AB44" s="43" t="str">
        <f>All_data!CS42</f>
        <v>no</v>
      </c>
      <c r="AC44" s="44">
        <f t="shared" si="2"/>
        <v>1</v>
      </c>
    </row>
    <row r="45" spans="1:29" x14ac:dyDescent="0.2">
      <c r="A45">
        <v>42</v>
      </c>
      <c r="B45" s="38" t="str">
        <f>All_data!A43</f>
        <v>Gloria Nkhata</v>
      </c>
      <c r="C45" s="39">
        <f>All_data!B43</f>
        <v>43</v>
      </c>
      <c r="D45" s="39">
        <f>All_data!C43</f>
        <v>6</v>
      </c>
      <c r="E45" s="39">
        <f>All_data!N43</f>
        <v>110000</v>
      </c>
      <c r="F45" s="39">
        <f>All_data!Q43</f>
        <v>80000</v>
      </c>
      <c r="G45" s="40">
        <f>MIN(1,All_data!R43)</f>
        <v>0.72727272727272729</v>
      </c>
      <c r="H45" s="40">
        <f>All_data!F43</f>
        <v>0</v>
      </c>
      <c r="I45" s="40">
        <f>All_data!G43</f>
        <v>0</v>
      </c>
      <c r="J45" s="40">
        <f>All_data!H43</f>
        <v>0</v>
      </c>
      <c r="K45" s="40">
        <f>All_data!I43</f>
        <v>0</v>
      </c>
      <c r="L45" s="40">
        <f>All_data!J43</f>
        <v>0</v>
      </c>
      <c r="M45" s="40">
        <f t="shared" si="0"/>
        <v>0</v>
      </c>
      <c r="N45" s="39">
        <f>All_data!S43+All_data!T43</f>
        <v>1</v>
      </c>
      <c r="O45" s="39">
        <f>All_data!X43</f>
        <v>250</v>
      </c>
      <c r="P45" s="40">
        <f>All_data!AC43</f>
        <v>1</v>
      </c>
      <c r="Q45" s="40">
        <f>All_data!AF43</f>
        <v>0</v>
      </c>
      <c r="R45" s="39" t="str">
        <f>All_data!AT43</f>
        <v>never_attended</v>
      </c>
      <c r="S45" s="41" t="str">
        <f>All_data!BO43</f>
        <v>no</v>
      </c>
      <c r="T45" s="41" t="str">
        <f>All_data!CL43</f>
        <v>no</v>
      </c>
      <c r="U45" s="41" t="str">
        <f>All_data!CB43</f>
        <v>yes</v>
      </c>
      <c r="V45" s="42">
        <f t="shared" si="1"/>
        <v>1</v>
      </c>
      <c r="W45" s="43" t="str">
        <f>All_data!CF43</f>
        <v>no</v>
      </c>
      <c r="X45" s="43" t="str">
        <f>All_data!CG43</f>
        <v>no</v>
      </c>
      <c r="Y45" s="43" t="str">
        <f>All_data!CI43</f>
        <v>no</v>
      </c>
      <c r="Z45" s="43" t="str">
        <f>All_data!CP43</f>
        <v>yes</v>
      </c>
      <c r="AA45" s="43" t="str">
        <f>All_data!CR43</f>
        <v>yes</v>
      </c>
      <c r="AB45" s="43" t="str">
        <f>All_data!CS43</f>
        <v>no</v>
      </c>
      <c r="AC45" s="44">
        <f t="shared" si="2"/>
        <v>2</v>
      </c>
    </row>
    <row r="46" spans="1:29" x14ac:dyDescent="0.2">
      <c r="A46">
        <v>43</v>
      </c>
      <c r="B46" s="38" t="str">
        <f>All_data!A44</f>
        <v>Goodmon Zimba</v>
      </c>
      <c r="C46" s="39">
        <f>All_data!B44</f>
        <v>41</v>
      </c>
      <c r="D46" s="39">
        <f>All_data!C44</f>
        <v>6</v>
      </c>
      <c r="E46" s="39">
        <f>All_data!N44</f>
        <v>2000000</v>
      </c>
      <c r="F46" s="39">
        <f>All_data!Q44</f>
        <v>1800000</v>
      </c>
      <c r="G46" s="40">
        <f>MIN(1,All_data!R44)</f>
        <v>0.9</v>
      </c>
      <c r="H46" s="40">
        <f>All_data!F44</f>
        <v>0</v>
      </c>
      <c r="I46" s="40">
        <f>All_data!G44</f>
        <v>4</v>
      </c>
      <c r="J46" s="40">
        <f>All_data!H44</f>
        <v>4</v>
      </c>
      <c r="K46" s="40">
        <f>All_data!I44</f>
        <v>10</v>
      </c>
      <c r="L46" s="40">
        <f>All_data!J44</f>
        <v>1.1000000000000001</v>
      </c>
      <c r="M46" s="40">
        <f t="shared" si="0"/>
        <v>0.1</v>
      </c>
      <c r="N46" s="39">
        <f>All_data!S44+All_data!T44</f>
        <v>11</v>
      </c>
      <c r="O46" s="39">
        <f>All_data!X44</f>
        <v>3000</v>
      </c>
      <c r="P46" s="40">
        <f>All_data!AC44</f>
        <v>0.45454545454545453</v>
      </c>
      <c r="Q46" s="40">
        <f>All_data!AF44</f>
        <v>9.0909090909090912E-2</v>
      </c>
      <c r="R46" s="39" t="str">
        <f>All_data!AT44</f>
        <v>primary_school</v>
      </c>
      <c r="S46" s="41" t="str">
        <f>All_data!BO44</f>
        <v>no</v>
      </c>
      <c r="T46" s="41" t="str">
        <f>All_data!CL44</f>
        <v>yes</v>
      </c>
      <c r="U46" s="41" t="str">
        <f>All_data!CB44</f>
        <v>no</v>
      </c>
      <c r="V46" s="42">
        <f t="shared" si="1"/>
        <v>1</v>
      </c>
      <c r="W46" s="43" t="str">
        <f>All_data!CF44</f>
        <v>yes</v>
      </c>
      <c r="X46" s="43" t="str">
        <f>All_data!CG44</f>
        <v>yes</v>
      </c>
      <c r="Y46" s="43" t="str">
        <f>All_data!CI44</f>
        <v>yes</v>
      </c>
      <c r="Z46" s="43" t="str">
        <f>All_data!CP44</f>
        <v>no</v>
      </c>
      <c r="AA46" s="43" t="str">
        <f>All_data!CR44</f>
        <v>yes</v>
      </c>
      <c r="AB46" s="43" t="str">
        <f>All_data!CS44</f>
        <v>yes</v>
      </c>
      <c r="AC46" s="44">
        <f t="shared" si="2"/>
        <v>5</v>
      </c>
    </row>
    <row r="47" spans="1:29" ht="16" thickBot="1" x14ac:dyDescent="0.25">
      <c r="A47">
        <v>44</v>
      </c>
      <c r="B47" s="50" t="str">
        <f>All_data!A45</f>
        <v>Mulimbi Phiri</v>
      </c>
      <c r="C47" s="51">
        <f>All_data!B45</f>
        <v>46</v>
      </c>
      <c r="D47" s="51">
        <f>All_data!C45</f>
        <v>3</v>
      </c>
      <c r="E47" s="51">
        <f>All_data!N45</f>
        <v>320000</v>
      </c>
      <c r="F47" s="51">
        <f>All_data!Q45</f>
        <v>300000</v>
      </c>
      <c r="G47" s="52">
        <f>MIN(1,All_data!R45)</f>
        <v>0.9375</v>
      </c>
      <c r="H47" s="52">
        <f>All_data!F45</f>
        <v>0</v>
      </c>
      <c r="I47" s="52">
        <f>All_data!G45</f>
        <v>0</v>
      </c>
      <c r="J47" s="52">
        <f>All_data!H45</f>
        <v>0</v>
      </c>
      <c r="K47" s="52">
        <f>All_data!I45</f>
        <v>4</v>
      </c>
      <c r="L47" s="52">
        <f>All_data!J45</f>
        <v>0.04</v>
      </c>
      <c r="M47" s="52">
        <f t="shared" si="0"/>
        <v>1.3333333333333334E-2</v>
      </c>
      <c r="N47" s="51">
        <f>All_data!S45+All_data!T45</f>
        <v>3</v>
      </c>
      <c r="O47" s="51">
        <f>All_data!X45</f>
        <v>1500</v>
      </c>
      <c r="P47" s="52">
        <f>All_data!AC45</f>
        <v>0.5</v>
      </c>
      <c r="Q47" s="52">
        <f>All_data!AF45</f>
        <v>0.5</v>
      </c>
      <c r="R47" s="51" t="str">
        <f>All_data!AT45</f>
        <v>primary_school</v>
      </c>
      <c r="S47" s="53" t="str">
        <f>All_data!BO45</f>
        <v>yes</v>
      </c>
      <c r="T47" s="53" t="str">
        <f>All_data!CL45</f>
        <v>no</v>
      </c>
      <c r="U47" s="53" t="str">
        <f>All_data!CB45</f>
        <v>yes</v>
      </c>
      <c r="V47" s="54">
        <f t="shared" si="1"/>
        <v>2</v>
      </c>
      <c r="W47" s="55" t="str">
        <f>All_data!CF45</f>
        <v>yes</v>
      </c>
      <c r="X47" s="55" t="str">
        <f>All_data!CG45</f>
        <v>no</v>
      </c>
      <c r="Y47" s="55" t="str">
        <f>All_data!CI45</f>
        <v>yes</v>
      </c>
      <c r="Z47" s="55" t="str">
        <f>All_data!CP45</f>
        <v>no</v>
      </c>
      <c r="AA47" s="55" t="str">
        <f>All_data!CR45</f>
        <v>no</v>
      </c>
      <c r="AB47" s="55" t="str">
        <f>All_data!CS45</f>
        <v>no</v>
      </c>
      <c r="AC47" s="56">
        <f t="shared" si="2"/>
        <v>2</v>
      </c>
    </row>
    <row r="48" spans="1:29" x14ac:dyDescent="0.2">
      <c r="P48" s="32"/>
      <c r="Q48" s="32"/>
    </row>
    <row r="49" spans="16:17" x14ac:dyDescent="0.2">
      <c r="P49" s="32"/>
      <c r="Q49" s="3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E189"/>
  <sheetViews>
    <sheetView zoomScale="142" zoomScaleNormal="78" workbookViewId="0">
      <pane xSplit="1" ySplit="1" topLeftCell="C2" activePane="bottomRight" state="frozen"/>
      <selection pane="topRight" activeCell="B1" sqref="B1"/>
      <selection pane="bottomLeft" activeCell="A2" sqref="A2"/>
      <selection pane="bottomRight" activeCell="Q2" sqref="Q2:Q45"/>
    </sheetView>
  </sheetViews>
  <sheetFormatPr baseColWidth="10" defaultColWidth="8.83203125" defaultRowHeight="15" x14ac:dyDescent="0.2"/>
  <cols>
    <col min="1" max="1" width="27.5" style="5" bestFit="1" customWidth="1"/>
    <col min="2" max="2" width="5" bestFit="1" customWidth="1"/>
    <col min="3" max="3" width="26.5" style="1" bestFit="1" customWidth="1"/>
    <col min="4" max="4" width="14.6640625" customWidth="1"/>
    <col min="5" max="5" width="32.1640625" bestFit="1" customWidth="1"/>
    <col min="6" max="6" width="16.1640625" bestFit="1" customWidth="1"/>
    <col min="7" max="7" width="15.83203125" bestFit="1" customWidth="1"/>
    <col min="8" max="8" width="14.6640625" bestFit="1" customWidth="1"/>
    <col min="9" max="9" width="18.83203125" bestFit="1" customWidth="1"/>
    <col min="10" max="10" width="18.83203125" customWidth="1"/>
    <col min="11" max="11" width="28.6640625" bestFit="1" customWidth="1"/>
    <col min="12" max="12" width="33.5" bestFit="1" customWidth="1"/>
    <col min="13" max="13" width="26.33203125" bestFit="1" customWidth="1"/>
    <col min="14" max="14" width="18.83203125" bestFit="1" customWidth="1"/>
    <col min="15" max="15" width="53.33203125" bestFit="1" customWidth="1"/>
    <col min="16" max="16" width="39.6640625" style="4" bestFit="1" customWidth="1"/>
    <col min="17" max="17" width="24.33203125" bestFit="1" customWidth="1"/>
    <col min="18" max="18" width="14" bestFit="1" customWidth="1"/>
    <col min="19" max="19" width="37.6640625" bestFit="1" customWidth="1"/>
    <col min="20" max="20" width="24.6640625" bestFit="1" customWidth="1"/>
    <col min="21" max="21" width="28.33203125" bestFit="1" customWidth="1"/>
    <col min="22" max="22" width="46.33203125" bestFit="1" customWidth="1"/>
    <col min="23" max="23" width="26.6640625" bestFit="1" customWidth="1"/>
    <col min="24" max="24" width="25.5" style="5" bestFit="1" customWidth="1"/>
    <col min="25" max="25" width="32.1640625" bestFit="1" customWidth="1"/>
    <col min="26" max="26" width="30.33203125" bestFit="1" customWidth="1"/>
    <col min="27" max="27" width="29.6640625" bestFit="1" customWidth="1"/>
    <col min="28" max="28" width="32.1640625" bestFit="1" customWidth="1"/>
    <col min="29" max="29" width="32.1640625" customWidth="1"/>
    <col min="30" max="30" width="30.6640625" customWidth="1"/>
    <col min="31" max="32" width="25.83203125" customWidth="1"/>
    <col min="33" max="33" width="17" customWidth="1"/>
    <col min="34" max="34" width="28.1640625" customWidth="1"/>
    <col min="35" max="35" width="43.6640625" customWidth="1"/>
    <col min="36" max="36" width="42.6640625" customWidth="1"/>
    <col min="37" max="37" width="40.33203125" bestFit="1" customWidth="1"/>
    <col min="38" max="39" width="53.5" bestFit="1" customWidth="1"/>
    <col min="40" max="40" width="47.6640625" bestFit="1" customWidth="1"/>
    <col min="41" max="41" width="50" bestFit="1" customWidth="1"/>
    <col min="42" max="42" width="46" bestFit="1" customWidth="1"/>
    <col min="43" max="43" width="47.1640625" customWidth="1"/>
    <col min="45" max="45" width="43.33203125" bestFit="1" customWidth="1"/>
    <col min="46" max="46" width="61.6640625" bestFit="1" customWidth="1"/>
    <col min="47" max="47" width="57" bestFit="1" customWidth="1"/>
    <col min="48" max="48" width="30.5" bestFit="1" customWidth="1"/>
    <col min="49" max="50" width="27.5" bestFit="1" customWidth="1"/>
    <col min="51" max="51" width="255.6640625" style="5" bestFit="1" customWidth="1"/>
    <col min="52" max="52" width="145" customWidth="1"/>
    <col min="53" max="53" width="63" bestFit="1" customWidth="1"/>
    <col min="54" max="54" width="63.6640625" bestFit="1" customWidth="1"/>
    <col min="55" max="55" width="60" bestFit="1" customWidth="1"/>
    <col min="56" max="56" width="58" bestFit="1" customWidth="1"/>
    <col min="57" max="57" width="72.5" bestFit="1" customWidth="1"/>
    <col min="59" max="59" width="68.6640625" bestFit="1" customWidth="1"/>
    <col min="60" max="60" width="57.1640625" bestFit="1" customWidth="1"/>
    <col min="61" max="61" width="38" bestFit="1" customWidth="1"/>
    <col min="62" max="62" width="114.33203125" bestFit="1" customWidth="1"/>
    <col min="63" max="63" width="107.83203125" bestFit="1" customWidth="1"/>
    <col min="64" max="64" width="26.5" bestFit="1" customWidth="1"/>
    <col min="65" max="65" width="17.5" customWidth="1"/>
    <col min="66" max="66" width="89.5" bestFit="1" customWidth="1"/>
    <col min="67" max="67" width="36.33203125" bestFit="1" customWidth="1"/>
    <col min="73" max="73" width="29.5" style="5" bestFit="1" customWidth="1"/>
    <col min="74" max="74" width="25.83203125" style="5" bestFit="1" customWidth="1"/>
    <col min="75" max="75" width="37.83203125" style="5" customWidth="1"/>
    <col min="76" max="76" width="26.83203125" style="5" bestFit="1" customWidth="1"/>
    <col min="77" max="77" width="42.5" bestFit="1" customWidth="1"/>
    <col min="78" max="78" width="65" bestFit="1" customWidth="1"/>
    <col min="79" max="79" width="47" customWidth="1"/>
    <col min="80" max="80" width="53.1640625" bestFit="1" customWidth="1"/>
    <col min="81" max="81" width="42" customWidth="1"/>
    <col min="82" max="82" width="76.6640625" bestFit="1" customWidth="1"/>
    <col min="83" max="83" width="23.5" bestFit="1" customWidth="1"/>
    <col min="84" max="85" width="28.5" bestFit="1" customWidth="1"/>
    <col min="86" max="86" width="43.33203125" bestFit="1" customWidth="1"/>
    <col min="87" max="87" width="42.83203125" bestFit="1" customWidth="1"/>
    <col min="88" max="88" width="38.5" bestFit="1" customWidth="1"/>
    <col min="89" max="89" width="67.1640625" bestFit="1" customWidth="1"/>
    <col min="90" max="90" width="32.5" bestFit="1" customWidth="1"/>
    <col min="91" max="91" width="67.5" bestFit="1" customWidth="1"/>
    <col min="92" max="92" width="47.33203125" bestFit="1" customWidth="1"/>
    <col min="93" max="93" width="60.5" bestFit="1" customWidth="1"/>
    <col min="94" max="94" width="41.33203125" bestFit="1" customWidth="1"/>
    <col min="95" max="95" width="35.1640625" bestFit="1" customWidth="1"/>
    <col min="96" max="96" width="22.5" bestFit="1" customWidth="1"/>
    <col min="97" max="97" width="32.5" bestFit="1" customWidth="1"/>
    <col min="98" max="98" width="48.33203125" bestFit="1" customWidth="1"/>
    <col min="99" max="99" width="26.1640625" bestFit="1" customWidth="1"/>
    <col min="100" max="100" width="33.5" bestFit="1" customWidth="1"/>
    <col min="101" max="101" width="35" bestFit="1" customWidth="1"/>
    <col min="102" max="102" width="136.33203125" bestFit="1" customWidth="1"/>
    <col min="103" max="103" width="49.33203125" bestFit="1" customWidth="1"/>
    <col min="104" max="104" width="33" bestFit="1" customWidth="1"/>
    <col min="105" max="105" width="68.5" bestFit="1" customWidth="1"/>
    <col min="106" max="106" width="89.33203125" bestFit="1" customWidth="1"/>
    <col min="107" max="107" width="201.83203125" style="5" bestFit="1" customWidth="1"/>
    <col min="108" max="108" width="70.1640625" bestFit="1" customWidth="1"/>
    <col min="109" max="109" width="119.33203125" bestFit="1" customWidth="1"/>
    <col min="110" max="110" width="255.6640625" style="5" bestFit="1" customWidth="1"/>
    <col min="111" max="111" width="70" bestFit="1" customWidth="1"/>
    <col min="112" max="112" width="38.5" bestFit="1" customWidth="1"/>
    <col min="113" max="113" width="40.33203125" bestFit="1" customWidth="1"/>
    <col min="114" max="114" width="101.1640625" bestFit="1" customWidth="1"/>
    <col min="115" max="115" width="112.5" bestFit="1" customWidth="1"/>
    <col min="116" max="116" width="255.6640625" style="5" bestFit="1" customWidth="1"/>
    <col min="117" max="117" width="255.6640625" bestFit="1" customWidth="1"/>
    <col min="118" max="118" width="196.1640625" bestFit="1" customWidth="1"/>
    <col min="119" max="119" width="49.83203125" bestFit="1" customWidth="1"/>
    <col min="120" max="120" width="48.83203125" bestFit="1" customWidth="1"/>
    <col min="121" max="121" width="76.83203125" bestFit="1" customWidth="1"/>
    <col min="122" max="123" width="255.6640625" style="5" bestFit="1" customWidth="1"/>
    <col min="124" max="124" width="77" style="5" bestFit="1" customWidth="1"/>
    <col min="125" max="125" width="65.33203125" bestFit="1" customWidth="1"/>
  </cols>
  <sheetData>
    <row r="1" spans="1:135" s="10" customFormat="1" x14ac:dyDescent="0.2">
      <c r="A1" s="12" t="s">
        <v>732</v>
      </c>
      <c r="B1" s="17" t="s">
        <v>0</v>
      </c>
      <c r="C1" s="17" t="s">
        <v>801</v>
      </c>
      <c r="D1" s="8" t="s">
        <v>834</v>
      </c>
      <c r="E1" s="11" t="s">
        <v>731</v>
      </c>
      <c r="F1" s="8" t="s">
        <v>804</v>
      </c>
      <c r="G1" s="8" t="s">
        <v>802</v>
      </c>
      <c r="H1" s="8" t="s">
        <v>805</v>
      </c>
      <c r="I1" s="8" t="s">
        <v>803</v>
      </c>
      <c r="J1" s="8" t="s">
        <v>884</v>
      </c>
      <c r="K1" s="8" t="s">
        <v>812</v>
      </c>
      <c r="L1" s="8" t="s">
        <v>806</v>
      </c>
      <c r="M1" s="8" t="s">
        <v>807</v>
      </c>
      <c r="N1" s="17" t="s">
        <v>808</v>
      </c>
      <c r="O1" s="8" t="s">
        <v>809</v>
      </c>
      <c r="P1" s="8" t="s">
        <v>810</v>
      </c>
      <c r="Q1" s="17" t="s">
        <v>811</v>
      </c>
      <c r="R1" s="19" t="s">
        <v>879</v>
      </c>
      <c r="S1" s="17" t="s">
        <v>813</v>
      </c>
      <c r="T1" s="8" t="s">
        <v>814</v>
      </c>
      <c r="U1" s="8" t="s">
        <v>815</v>
      </c>
      <c r="V1" s="8" t="s">
        <v>816</v>
      </c>
      <c r="W1" s="11" t="s">
        <v>817</v>
      </c>
      <c r="X1" s="20" t="s">
        <v>818</v>
      </c>
      <c r="Y1" s="11" t="s">
        <v>819</v>
      </c>
      <c r="Z1" s="11" t="s">
        <v>820</v>
      </c>
      <c r="AA1" s="11" t="s">
        <v>821</v>
      </c>
      <c r="AB1" s="11" t="s">
        <v>822</v>
      </c>
      <c r="AC1" s="23" t="s">
        <v>880</v>
      </c>
      <c r="AD1" s="11" t="s">
        <v>823</v>
      </c>
      <c r="AE1" s="11" t="s">
        <v>824</v>
      </c>
      <c r="AF1" s="23" t="s">
        <v>881</v>
      </c>
      <c r="AG1" s="23" t="s">
        <v>887</v>
      </c>
      <c r="AH1" s="11" t="s">
        <v>825</v>
      </c>
      <c r="AI1" s="11" t="s">
        <v>826</v>
      </c>
      <c r="AJ1" s="11" t="s">
        <v>835</v>
      </c>
      <c r="AK1" s="11" t="s">
        <v>828</v>
      </c>
      <c r="AL1" s="11" t="s">
        <v>827</v>
      </c>
      <c r="AM1" s="13" t="s">
        <v>829</v>
      </c>
      <c r="AN1" s="11" t="s">
        <v>830</v>
      </c>
      <c r="AO1" s="11" t="s">
        <v>831</v>
      </c>
      <c r="AP1" s="11" t="s">
        <v>832</v>
      </c>
      <c r="AQ1" s="11" t="s">
        <v>833</v>
      </c>
      <c r="AS1" s="8" t="s">
        <v>836</v>
      </c>
      <c r="AT1" s="17" t="s">
        <v>838</v>
      </c>
      <c r="AU1" s="8" t="s">
        <v>837</v>
      </c>
      <c r="AV1" s="8" t="s">
        <v>839</v>
      </c>
      <c r="AW1" s="8" t="s">
        <v>840</v>
      </c>
      <c r="AX1" s="8" t="s">
        <v>841</v>
      </c>
      <c r="AY1" s="9" t="s">
        <v>842</v>
      </c>
      <c r="BA1" s="8" t="s">
        <v>843</v>
      </c>
      <c r="BB1" s="8" t="s">
        <v>844</v>
      </c>
      <c r="BC1" s="8" t="s">
        <v>845</v>
      </c>
      <c r="BD1" s="8" t="s">
        <v>846</v>
      </c>
      <c r="BE1" s="8" t="s">
        <v>733</v>
      </c>
      <c r="BG1" s="8" t="s">
        <v>848</v>
      </c>
      <c r="BH1" s="8" t="s">
        <v>849</v>
      </c>
      <c r="BI1" s="8" t="s">
        <v>850</v>
      </c>
      <c r="BJ1" s="8" t="s">
        <v>851</v>
      </c>
      <c r="BK1" s="8" t="s">
        <v>852</v>
      </c>
      <c r="BL1" s="8" t="s">
        <v>853</v>
      </c>
      <c r="BM1" s="8" t="s">
        <v>854</v>
      </c>
      <c r="BN1" s="8" t="s">
        <v>734</v>
      </c>
      <c r="BO1" s="17" t="s">
        <v>735</v>
      </c>
      <c r="BP1" s="16" t="s">
        <v>863</v>
      </c>
      <c r="BQ1" s="16" t="s">
        <v>864</v>
      </c>
      <c r="BR1" s="16" t="s">
        <v>865</v>
      </c>
      <c r="BS1" s="16" t="s">
        <v>866</v>
      </c>
      <c r="BT1" s="16" t="s">
        <v>867</v>
      </c>
      <c r="BU1" s="9" t="s">
        <v>868</v>
      </c>
      <c r="BV1" s="9" t="s">
        <v>869</v>
      </c>
      <c r="BW1" s="9" t="s">
        <v>870</v>
      </c>
      <c r="BX1" s="9" t="s">
        <v>871</v>
      </c>
      <c r="BY1" s="8" t="s">
        <v>872</v>
      </c>
      <c r="BZ1" s="8" t="s">
        <v>873</v>
      </c>
      <c r="CA1" s="8" t="s">
        <v>736</v>
      </c>
      <c r="CB1" s="8" t="s">
        <v>874</v>
      </c>
      <c r="CC1" s="8" t="s">
        <v>875</v>
      </c>
      <c r="CD1" s="8" t="s">
        <v>876</v>
      </c>
      <c r="CE1" s="8" t="s">
        <v>877</v>
      </c>
      <c r="CF1" s="17" t="s">
        <v>737</v>
      </c>
      <c r="CG1" s="17" t="s">
        <v>738</v>
      </c>
      <c r="CH1" s="8" t="s">
        <v>878</v>
      </c>
      <c r="CI1" s="17" t="s">
        <v>739</v>
      </c>
      <c r="CJ1" s="8" t="s">
        <v>740</v>
      </c>
      <c r="CK1" s="8" t="s">
        <v>741</v>
      </c>
      <c r="CL1" s="17" t="s">
        <v>742</v>
      </c>
      <c r="CM1" s="8" t="s">
        <v>743</v>
      </c>
      <c r="CN1" s="8" t="s">
        <v>744</v>
      </c>
      <c r="CO1" s="8" t="s">
        <v>745</v>
      </c>
      <c r="CP1" s="8" t="s">
        <v>746</v>
      </c>
      <c r="CQ1" s="8" t="s">
        <v>800</v>
      </c>
      <c r="CR1" s="8" t="s">
        <v>747</v>
      </c>
      <c r="CS1" s="8" t="s">
        <v>748</v>
      </c>
      <c r="CT1" s="8" t="s">
        <v>749</v>
      </c>
      <c r="CU1" s="8" t="s">
        <v>750</v>
      </c>
      <c r="CV1" s="8" t="s">
        <v>751</v>
      </c>
      <c r="CW1" s="8" t="s">
        <v>752</v>
      </c>
      <c r="CX1" s="8" t="s">
        <v>799</v>
      </c>
      <c r="CY1" s="8" t="s">
        <v>753</v>
      </c>
      <c r="CZ1" s="8" t="s">
        <v>754</v>
      </c>
      <c r="DA1" s="8" t="s">
        <v>798</v>
      </c>
      <c r="DB1" s="8" t="s">
        <v>797</v>
      </c>
      <c r="DC1" s="9" t="s">
        <v>796</v>
      </c>
      <c r="DD1" s="8" t="s">
        <v>755</v>
      </c>
      <c r="DE1" s="8" t="s">
        <v>756</v>
      </c>
      <c r="DF1" s="9" t="s">
        <v>795</v>
      </c>
      <c r="DG1" s="8" t="s">
        <v>757</v>
      </c>
      <c r="DH1" s="8" t="s">
        <v>794</v>
      </c>
      <c r="DI1" s="8" t="s">
        <v>758</v>
      </c>
      <c r="DJ1" s="8" t="s">
        <v>759</v>
      </c>
      <c r="DK1" s="8" t="s">
        <v>760</v>
      </c>
      <c r="DL1" s="9" t="s">
        <v>761</v>
      </c>
      <c r="DM1" s="9" t="s">
        <v>762</v>
      </c>
      <c r="DN1" s="9" t="s">
        <v>763</v>
      </c>
      <c r="DO1" s="8" t="s">
        <v>764</v>
      </c>
      <c r="DP1" s="8" t="s">
        <v>765</v>
      </c>
      <c r="DQ1" s="8" t="s">
        <v>766</v>
      </c>
      <c r="DR1" s="8" t="s">
        <v>767</v>
      </c>
      <c r="DS1" s="9" t="s">
        <v>768</v>
      </c>
      <c r="DT1" s="9" t="s">
        <v>769</v>
      </c>
      <c r="DU1" s="14" t="s">
        <v>789</v>
      </c>
      <c r="DV1" s="14" t="s">
        <v>790</v>
      </c>
      <c r="DW1" s="14" t="s">
        <v>791</v>
      </c>
      <c r="DX1" s="15" t="s">
        <v>792</v>
      </c>
      <c r="DY1" s="16" t="s">
        <v>793</v>
      </c>
      <c r="DZ1" s="16"/>
      <c r="EA1" s="16"/>
      <c r="EB1" s="16"/>
      <c r="EC1" s="16"/>
      <c r="ED1" s="16"/>
      <c r="EE1" s="16"/>
    </row>
    <row r="2" spans="1:135" x14ac:dyDescent="0.2">
      <c r="A2" s="5" t="s">
        <v>3</v>
      </c>
      <c r="B2" s="1">
        <v>40</v>
      </c>
      <c r="C2" s="1">
        <v>6</v>
      </c>
      <c r="D2" s="1"/>
      <c r="E2" s="1" t="s">
        <v>847</v>
      </c>
      <c r="F2" s="1">
        <v>0</v>
      </c>
      <c r="G2" s="1">
        <v>1</v>
      </c>
      <c r="H2" s="1">
        <v>0</v>
      </c>
      <c r="I2" s="1">
        <v>22</v>
      </c>
      <c r="J2" s="1">
        <f>0.7*F2+0.1*G2+0.15*H2+0.01*I2</f>
        <v>0.32</v>
      </c>
      <c r="K2" s="1">
        <v>50000</v>
      </c>
      <c r="L2" s="1">
        <v>0</v>
      </c>
      <c r="M2" s="1">
        <v>0</v>
      </c>
      <c r="N2" s="1">
        <v>2000000</v>
      </c>
      <c r="O2" s="1">
        <v>0</v>
      </c>
      <c r="P2" s="3">
        <v>0</v>
      </c>
      <c r="Q2" s="1">
        <v>1500000</v>
      </c>
      <c r="R2" s="18">
        <f>Q2/N2</f>
        <v>0.75</v>
      </c>
      <c r="S2" s="1">
        <v>5</v>
      </c>
      <c r="T2" s="1">
        <v>0</v>
      </c>
      <c r="U2" s="1">
        <v>0</v>
      </c>
      <c r="V2" s="1">
        <v>0</v>
      </c>
      <c r="W2" s="1">
        <f>SUM(S2:V2)</f>
        <v>5</v>
      </c>
      <c r="X2" s="5">
        <v>1600</v>
      </c>
      <c r="Y2" s="1">
        <v>200</v>
      </c>
      <c r="Z2" s="1">
        <v>300</v>
      </c>
      <c r="AA2" s="1">
        <v>0</v>
      </c>
      <c r="AB2" s="1">
        <v>1.5</v>
      </c>
      <c r="AC2" s="21">
        <f>AB2/(S2+T2)</f>
        <v>0.3</v>
      </c>
      <c r="AD2" s="1">
        <v>1</v>
      </c>
      <c r="AE2" s="1">
        <v>1</v>
      </c>
      <c r="AF2" s="21">
        <f>(AD2+AE2)/(S2+T2)</f>
        <v>0.4</v>
      </c>
      <c r="AG2" s="28">
        <f>IF((AF2+AC2)&gt;1,1,0)</f>
        <v>0</v>
      </c>
      <c r="AH2" s="1">
        <v>0</v>
      </c>
      <c r="AI2" s="1">
        <v>100</v>
      </c>
      <c r="AJ2" s="1">
        <v>100</v>
      </c>
      <c r="AK2" s="1">
        <v>1060</v>
      </c>
      <c r="AL2" s="1">
        <v>1000</v>
      </c>
      <c r="AM2" s="1">
        <v>1120</v>
      </c>
      <c r="AN2" s="1">
        <v>0</v>
      </c>
      <c r="AO2" s="1">
        <v>1.5</v>
      </c>
      <c r="AP2" s="1">
        <v>1.5</v>
      </c>
      <c r="AQ2" s="1">
        <v>1.5</v>
      </c>
      <c r="AS2" s="1" t="s">
        <v>47</v>
      </c>
      <c r="AT2" s="1" t="s">
        <v>48</v>
      </c>
      <c r="AU2" s="1" t="s">
        <v>49</v>
      </c>
      <c r="AV2" s="1" t="s">
        <v>56</v>
      </c>
      <c r="AW2" s="1" t="s">
        <v>57</v>
      </c>
      <c r="AX2" s="1" t="s">
        <v>58</v>
      </c>
      <c r="AY2" s="5" t="s">
        <v>59</v>
      </c>
      <c r="BA2" s="1" t="s">
        <v>1</v>
      </c>
      <c r="BB2" s="1" t="s">
        <v>1</v>
      </c>
      <c r="BC2" s="1" t="s">
        <v>89</v>
      </c>
      <c r="BD2" s="1" t="s">
        <v>2</v>
      </c>
      <c r="BE2" s="1" t="s">
        <v>90</v>
      </c>
      <c r="BG2" s="1" t="s">
        <v>118</v>
      </c>
      <c r="BH2" s="1" t="s">
        <v>119</v>
      </c>
      <c r="BI2" s="1" t="s">
        <v>1</v>
      </c>
      <c r="BJ2" s="1" t="s">
        <v>143</v>
      </c>
      <c r="BK2" s="1" t="s">
        <v>144</v>
      </c>
      <c r="BL2" s="1" t="s">
        <v>145</v>
      </c>
      <c r="BM2" s="1" t="s">
        <v>145</v>
      </c>
      <c r="BN2" s="5" t="s">
        <v>208</v>
      </c>
      <c r="BO2" s="1" t="s">
        <v>1</v>
      </c>
      <c r="BU2" s="5" t="s">
        <v>209</v>
      </c>
      <c r="BV2" s="5" t="s">
        <v>251</v>
      </c>
      <c r="BW2" s="5" t="s">
        <v>252</v>
      </c>
      <c r="BX2" s="5" t="s">
        <v>91</v>
      </c>
      <c r="BY2" s="1" t="s">
        <v>278</v>
      </c>
      <c r="BZ2" s="1" t="s">
        <v>2</v>
      </c>
      <c r="CA2" s="1" t="s">
        <v>288</v>
      </c>
      <c r="CB2" s="1" t="s">
        <v>1</v>
      </c>
      <c r="CC2" s="1" t="s">
        <v>91</v>
      </c>
      <c r="CD2" s="1" t="s">
        <v>2</v>
      </c>
      <c r="CE2" s="1" t="s">
        <v>91</v>
      </c>
      <c r="CF2" s="1" t="s">
        <v>2</v>
      </c>
      <c r="CG2" s="1" t="s">
        <v>1</v>
      </c>
      <c r="CH2" s="1" t="s">
        <v>2</v>
      </c>
      <c r="CI2" s="1" t="s">
        <v>2</v>
      </c>
      <c r="CJ2" s="1" t="s">
        <v>2</v>
      </c>
      <c r="CK2" s="1" t="s">
        <v>332</v>
      </c>
      <c r="CL2" s="1" t="s">
        <v>1</v>
      </c>
      <c r="CM2" s="1">
        <v>0</v>
      </c>
      <c r="CN2" s="1" t="s">
        <v>2</v>
      </c>
      <c r="CO2" s="1" t="s">
        <v>333</v>
      </c>
      <c r="CP2" s="1" t="s">
        <v>2</v>
      </c>
      <c r="CQ2" s="1" t="s">
        <v>334</v>
      </c>
      <c r="CR2" s="1" t="s">
        <v>2</v>
      </c>
      <c r="CS2" s="1" t="s">
        <v>2</v>
      </c>
      <c r="CT2" s="1" t="s">
        <v>335</v>
      </c>
      <c r="CU2" s="1" t="s">
        <v>1</v>
      </c>
      <c r="CV2" s="1" t="s">
        <v>2</v>
      </c>
      <c r="CW2" s="1" t="s">
        <v>275</v>
      </c>
      <c r="CX2" s="1" t="s">
        <v>360</v>
      </c>
      <c r="CY2" s="1" t="s">
        <v>2</v>
      </c>
      <c r="CZ2" s="1" t="s">
        <v>361</v>
      </c>
      <c r="DA2" s="1" t="s">
        <v>362</v>
      </c>
      <c r="DB2" s="1" t="s">
        <v>363</v>
      </c>
      <c r="DC2" s="5" t="s">
        <v>364</v>
      </c>
      <c r="DD2" s="1" t="s">
        <v>2</v>
      </c>
      <c r="DE2" s="1" t="s">
        <v>364</v>
      </c>
      <c r="DF2" s="5" t="s">
        <v>365</v>
      </c>
      <c r="DG2" s="1" t="s">
        <v>2</v>
      </c>
      <c r="DH2" s="1" t="s">
        <v>366</v>
      </c>
      <c r="DI2" s="1" t="s">
        <v>1</v>
      </c>
      <c r="DJ2" s="1" t="s">
        <v>367</v>
      </c>
      <c r="DK2" s="1" t="s">
        <v>2</v>
      </c>
      <c r="DL2" s="5" t="s">
        <v>368</v>
      </c>
      <c r="DM2" s="5" t="s">
        <v>369</v>
      </c>
      <c r="DN2" s="5" t="s">
        <v>370</v>
      </c>
      <c r="DO2" s="1" t="s">
        <v>371</v>
      </c>
      <c r="DP2" s="1"/>
      <c r="DQ2" s="1" t="s">
        <v>2</v>
      </c>
      <c r="DR2" s="5" t="s">
        <v>372</v>
      </c>
      <c r="DS2" s="5" t="s">
        <v>373</v>
      </c>
      <c r="DT2" s="5" t="s">
        <v>374</v>
      </c>
      <c r="DU2" s="5"/>
      <c r="DV2" s="5" t="s">
        <v>770</v>
      </c>
      <c r="DW2" s="5"/>
      <c r="DX2" s="1"/>
    </row>
    <row r="3" spans="1:135" x14ac:dyDescent="0.2">
      <c r="A3" s="5" t="s">
        <v>4</v>
      </c>
      <c r="B3" s="1">
        <v>32</v>
      </c>
      <c r="C3" s="1">
        <v>6</v>
      </c>
      <c r="D3" s="1"/>
      <c r="E3" s="1">
        <v>0</v>
      </c>
      <c r="F3" s="1">
        <v>0</v>
      </c>
      <c r="G3" s="1">
        <v>0</v>
      </c>
      <c r="H3" s="1">
        <v>0</v>
      </c>
      <c r="I3" s="1">
        <v>0</v>
      </c>
      <c r="J3" s="1">
        <f t="shared" ref="J3:J45" si="0">0.7*F3+0.1*G3+0.15*H3+0.01*I3</f>
        <v>0</v>
      </c>
      <c r="K3" s="1">
        <v>0</v>
      </c>
      <c r="L3" s="1">
        <v>0</v>
      </c>
      <c r="M3" s="1">
        <v>0</v>
      </c>
      <c r="N3" s="1">
        <v>400000</v>
      </c>
      <c r="O3" s="1">
        <v>0</v>
      </c>
      <c r="P3" s="3">
        <v>0</v>
      </c>
      <c r="Q3" s="1">
        <v>400000</v>
      </c>
      <c r="R3" s="18">
        <f t="shared" ref="R3:R45" si="1">Q3/N3</f>
        <v>1</v>
      </c>
      <c r="S3" s="1">
        <v>2</v>
      </c>
      <c r="T3" s="1">
        <v>1</v>
      </c>
      <c r="U3" s="1">
        <v>0</v>
      </c>
      <c r="V3" s="1">
        <v>0</v>
      </c>
      <c r="W3" s="1">
        <f t="shared" ref="W3:W45" si="2">SUM(S3:V3)</f>
        <v>3</v>
      </c>
      <c r="X3" s="5">
        <v>3500</v>
      </c>
      <c r="Y3" s="1">
        <v>0</v>
      </c>
      <c r="Z3" s="1">
        <v>600</v>
      </c>
      <c r="AA3" s="1">
        <v>0</v>
      </c>
      <c r="AB3" s="1">
        <v>2</v>
      </c>
      <c r="AC3" s="30">
        <f t="shared" ref="AC3:AC45" si="3">AB3/(S3+T3)</f>
        <v>0.66666666666666663</v>
      </c>
      <c r="AD3" s="1">
        <v>0</v>
      </c>
      <c r="AE3" s="31">
        <v>1</v>
      </c>
      <c r="AF3" s="30">
        <f t="shared" ref="AF3:AF45" si="4">(AD3+AE3)/(S3+T3)</f>
        <v>0.33333333333333331</v>
      </c>
      <c r="AG3" s="29">
        <f t="shared" ref="AG3:AG45" si="5">IF((AF3+AC3)&gt;1,1,0)</f>
        <v>0</v>
      </c>
      <c r="AH3" s="1">
        <v>0</v>
      </c>
      <c r="AI3" s="1">
        <v>100</v>
      </c>
      <c r="AJ3" s="1">
        <v>100</v>
      </c>
      <c r="AK3" s="1">
        <v>1700</v>
      </c>
      <c r="AL3" s="1">
        <v>1900</v>
      </c>
      <c r="AM3" s="1">
        <v>1500</v>
      </c>
      <c r="AN3" s="1">
        <v>250</v>
      </c>
      <c r="AO3" s="1">
        <v>2</v>
      </c>
      <c r="AP3" s="1">
        <v>2</v>
      </c>
      <c r="AQ3" s="1">
        <v>3</v>
      </c>
      <c r="AS3" s="1" t="s">
        <v>47</v>
      </c>
      <c r="AT3" s="1" t="s">
        <v>49</v>
      </c>
      <c r="AU3" s="1" t="s">
        <v>49</v>
      </c>
      <c r="AV3" s="1" t="s">
        <v>56</v>
      </c>
      <c r="AW3" s="1" t="s">
        <v>57</v>
      </c>
      <c r="AX3" s="1" t="s">
        <v>58</v>
      </c>
      <c r="AY3" s="5" t="s">
        <v>60</v>
      </c>
      <c r="BA3" s="1" t="s">
        <v>1</v>
      </c>
      <c r="BB3" s="1" t="s">
        <v>1</v>
      </c>
      <c r="BC3" s="1" t="s">
        <v>91</v>
      </c>
      <c r="BD3" s="1" t="s">
        <v>2</v>
      </c>
      <c r="BE3" s="1" t="s">
        <v>92</v>
      </c>
      <c r="BG3" s="1">
        <v>0</v>
      </c>
      <c r="BH3" s="1" t="s">
        <v>120</v>
      </c>
      <c r="BI3" s="1" t="s">
        <v>1</v>
      </c>
      <c r="BJ3" s="1" t="s">
        <v>146</v>
      </c>
      <c r="BK3" s="1" t="s">
        <v>147</v>
      </c>
      <c r="BL3" s="1" t="s">
        <v>145</v>
      </c>
      <c r="BM3" s="1" t="s">
        <v>145</v>
      </c>
      <c r="BN3" s="5" t="s">
        <v>210</v>
      </c>
      <c r="BO3" s="1" t="s">
        <v>1</v>
      </c>
      <c r="BU3" s="5" t="s">
        <v>211</v>
      </c>
      <c r="BV3" s="5" t="s">
        <v>251</v>
      </c>
      <c r="BW3" s="5" t="s">
        <v>253</v>
      </c>
      <c r="BX3" s="5" t="s">
        <v>254</v>
      </c>
      <c r="BY3" s="1" t="s">
        <v>279</v>
      </c>
      <c r="BZ3" s="1" t="s">
        <v>2</v>
      </c>
      <c r="CA3" s="1" t="s">
        <v>289</v>
      </c>
      <c r="CB3" s="1" t="s">
        <v>1</v>
      </c>
      <c r="CC3" s="1" t="s">
        <v>91</v>
      </c>
      <c r="CD3" s="1" t="s">
        <v>2</v>
      </c>
      <c r="CE3" s="1" t="s">
        <v>326</v>
      </c>
      <c r="CF3" s="1" t="s">
        <v>2</v>
      </c>
      <c r="CG3" s="1" t="s">
        <v>1</v>
      </c>
      <c r="CH3" s="1" t="s">
        <v>2</v>
      </c>
      <c r="CI3" s="1" t="s">
        <v>2</v>
      </c>
      <c r="CJ3" s="1" t="s">
        <v>1</v>
      </c>
      <c r="CK3" s="1">
        <v>0</v>
      </c>
      <c r="CL3" s="1" t="s">
        <v>1</v>
      </c>
      <c r="CM3" s="1">
        <v>0</v>
      </c>
      <c r="CN3" s="1" t="s">
        <v>2</v>
      </c>
      <c r="CO3" s="1" t="s">
        <v>333</v>
      </c>
      <c r="CP3" s="1" t="s">
        <v>1</v>
      </c>
      <c r="CQ3" s="1">
        <v>0</v>
      </c>
      <c r="CR3" s="1" t="s">
        <v>1</v>
      </c>
      <c r="CS3" s="1" t="s">
        <v>1</v>
      </c>
      <c r="CT3" s="1">
        <v>0</v>
      </c>
      <c r="CU3" s="1" t="s">
        <v>1</v>
      </c>
      <c r="CV3" s="1" t="s">
        <v>1</v>
      </c>
      <c r="CW3" s="1">
        <v>0</v>
      </c>
      <c r="CX3" s="1" t="s">
        <v>360</v>
      </c>
      <c r="CY3" s="1" t="s">
        <v>1</v>
      </c>
      <c r="CZ3" s="1">
        <v>0</v>
      </c>
      <c r="DA3" s="1" t="s">
        <v>375</v>
      </c>
      <c r="DB3" s="1" t="s">
        <v>363</v>
      </c>
      <c r="DC3" s="5" t="s">
        <v>91</v>
      </c>
      <c r="DD3" s="1" t="s">
        <v>1</v>
      </c>
      <c r="DE3" s="1" t="s">
        <v>91</v>
      </c>
      <c r="DG3" s="1" t="s">
        <v>2</v>
      </c>
      <c r="DH3" s="1" t="s">
        <v>376</v>
      </c>
      <c r="DI3" s="1" t="s">
        <v>1</v>
      </c>
      <c r="DJ3" s="1" t="s">
        <v>377</v>
      </c>
      <c r="DK3" s="1" t="s">
        <v>2</v>
      </c>
      <c r="DL3" s="5" t="s">
        <v>378</v>
      </c>
      <c r="DM3" s="5" t="s">
        <v>379</v>
      </c>
      <c r="DN3" s="5" t="s">
        <v>380</v>
      </c>
      <c r="DO3" s="1" t="s">
        <v>381</v>
      </c>
      <c r="DP3" s="1" t="s">
        <v>382</v>
      </c>
      <c r="DQ3" s="1" t="s">
        <v>2</v>
      </c>
      <c r="DR3" s="5" t="s">
        <v>383</v>
      </c>
      <c r="DS3" s="5" t="s">
        <v>384</v>
      </c>
      <c r="DT3" s="5" t="s">
        <v>374</v>
      </c>
      <c r="DU3" s="5"/>
      <c r="DV3" s="5" t="s">
        <v>771</v>
      </c>
      <c r="DW3" s="5"/>
      <c r="DX3" s="1"/>
    </row>
    <row r="4" spans="1:135" ht="32" x14ac:dyDescent="0.2">
      <c r="A4" s="5" t="s">
        <v>5</v>
      </c>
      <c r="B4" s="1">
        <v>49</v>
      </c>
      <c r="C4" s="1">
        <v>7</v>
      </c>
      <c r="D4" s="1"/>
      <c r="E4" s="1" t="s">
        <v>94</v>
      </c>
      <c r="F4" s="1">
        <v>0</v>
      </c>
      <c r="G4" s="1">
        <v>7</v>
      </c>
      <c r="H4" s="1">
        <v>2</v>
      </c>
      <c r="I4" s="1">
        <v>8</v>
      </c>
      <c r="J4" s="1">
        <f t="shared" si="0"/>
        <v>1.08</v>
      </c>
      <c r="K4" s="1">
        <v>0</v>
      </c>
      <c r="L4" s="1">
        <v>2</v>
      </c>
      <c r="M4" s="1">
        <v>50000</v>
      </c>
      <c r="N4" s="1">
        <v>1200000</v>
      </c>
      <c r="O4" s="1">
        <v>0</v>
      </c>
      <c r="P4" s="3">
        <v>0</v>
      </c>
      <c r="Q4" s="1">
        <v>1100000</v>
      </c>
      <c r="R4" s="18">
        <f t="shared" si="1"/>
        <v>0.91666666666666663</v>
      </c>
      <c r="S4" s="1">
        <v>7</v>
      </c>
      <c r="T4" s="1">
        <v>0</v>
      </c>
      <c r="U4" s="1">
        <v>0</v>
      </c>
      <c r="V4" s="1">
        <v>0</v>
      </c>
      <c r="W4" s="1">
        <f t="shared" si="2"/>
        <v>7</v>
      </c>
      <c r="X4" s="5">
        <v>9000</v>
      </c>
      <c r="Y4" s="1">
        <v>300</v>
      </c>
      <c r="Z4" s="1">
        <v>750</v>
      </c>
      <c r="AA4" s="1">
        <v>800</v>
      </c>
      <c r="AB4" s="1">
        <v>3</v>
      </c>
      <c r="AC4" s="21">
        <f t="shared" si="3"/>
        <v>0.42857142857142855</v>
      </c>
      <c r="AD4" s="1">
        <v>1</v>
      </c>
      <c r="AE4" s="1">
        <v>1</v>
      </c>
      <c r="AF4" s="21">
        <f t="shared" si="4"/>
        <v>0.2857142857142857</v>
      </c>
      <c r="AG4" s="28">
        <f t="shared" si="5"/>
        <v>0</v>
      </c>
      <c r="AH4" s="1">
        <v>2</v>
      </c>
      <c r="AI4" s="1">
        <v>100</v>
      </c>
      <c r="AJ4" s="1">
        <v>100</v>
      </c>
      <c r="AK4" s="1">
        <v>3000</v>
      </c>
      <c r="AL4" s="1">
        <v>1500</v>
      </c>
      <c r="AM4" s="1">
        <v>600</v>
      </c>
      <c r="AN4" s="1">
        <v>250</v>
      </c>
      <c r="AO4" s="1">
        <v>3</v>
      </c>
      <c r="AP4" s="1">
        <v>3</v>
      </c>
      <c r="AQ4" s="1">
        <v>3</v>
      </c>
      <c r="AS4" s="1" t="s">
        <v>47</v>
      </c>
      <c r="AT4" s="1" t="s">
        <v>48</v>
      </c>
      <c r="AU4" s="1" t="s">
        <v>49</v>
      </c>
      <c r="AV4" s="1" t="s">
        <v>61</v>
      </c>
      <c r="AW4" s="1" t="s">
        <v>62</v>
      </c>
      <c r="AX4" s="1" t="s">
        <v>58</v>
      </c>
      <c r="AY4" s="5" t="s">
        <v>63</v>
      </c>
      <c r="BA4" s="1" t="s">
        <v>2</v>
      </c>
      <c r="BB4" s="1" t="s">
        <v>1</v>
      </c>
      <c r="BC4" s="1" t="s">
        <v>93</v>
      </c>
      <c r="BD4" s="1" t="s">
        <v>2</v>
      </c>
      <c r="BE4" s="1" t="s">
        <v>92</v>
      </c>
      <c r="BG4" s="1" t="s">
        <v>121</v>
      </c>
      <c r="BH4" s="1" t="s">
        <v>122</v>
      </c>
      <c r="BI4" s="1" t="s">
        <v>2</v>
      </c>
      <c r="BJ4" s="1" t="s">
        <v>148</v>
      </c>
      <c r="BK4" s="1" t="s">
        <v>149</v>
      </c>
      <c r="BL4" s="1" t="s">
        <v>145</v>
      </c>
      <c r="BM4" s="1" t="s">
        <v>150</v>
      </c>
      <c r="BN4" s="5" t="s">
        <v>212</v>
      </c>
      <c r="BO4" s="1" t="s">
        <v>1</v>
      </c>
      <c r="BU4" s="5" t="s">
        <v>211</v>
      </c>
      <c r="BV4" s="5" t="s">
        <v>251</v>
      </c>
      <c r="BW4" s="5" t="s">
        <v>255</v>
      </c>
      <c r="BX4" s="5" t="s">
        <v>91</v>
      </c>
      <c r="BY4" s="1" t="s">
        <v>279</v>
      </c>
      <c r="BZ4" s="1" t="s">
        <v>2</v>
      </c>
      <c r="CA4" s="1" t="s">
        <v>289</v>
      </c>
      <c r="CB4" s="1" t="s">
        <v>2</v>
      </c>
      <c r="CC4" s="1" t="s">
        <v>317</v>
      </c>
      <c r="CD4" s="1" t="s">
        <v>2</v>
      </c>
      <c r="CE4" s="1" t="s">
        <v>327</v>
      </c>
      <c r="CF4" s="1" t="s">
        <v>2</v>
      </c>
      <c r="CG4" s="1" t="s">
        <v>1</v>
      </c>
      <c r="CH4" s="1" t="s">
        <v>2</v>
      </c>
      <c r="CI4" s="1" t="s">
        <v>2</v>
      </c>
      <c r="CJ4" s="1" t="s">
        <v>2</v>
      </c>
      <c r="CK4" s="1" t="s">
        <v>336</v>
      </c>
      <c r="CL4" s="1" t="s">
        <v>1</v>
      </c>
      <c r="CM4" s="1">
        <v>0</v>
      </c>
      <c r="CN4" s="1" t="s">
        <v>1</v>
      </c>
      <c r="CO4" s="1">
        <v>0</v>
      </c>
      <c r="CP4" s="1" t="s">
        <v>1</v>
      </c>
      <c r="CQ4" s="1">
        <v>0</v>
      </c>
      <c r="CR4" s="1" t="s">
        <v>1</v>
      </c>
      <c r="CS4" s="1" t="s">
        <v>1</v>
      </c>
      <c r="CT4" s="1">
        <v>0</v>
      </c>
      <c r="CU4" s="1" t="s">
        <v>1</v>
      </c>
      <c r="CV4" s="1" t="s">
        <v>1</v>
      </c>
      <c r="CW4" s="1">
        <v>0</v>
      </c>
      <c r="CX4" s="1" t="s">
        <v>385</v>
      </c>
      <c r="CY4" s="1" t="s">
        <v>2</v>
      </c>
      <c r="CZ4" s="1" t="s">
        <v>386</v>
      </c>
      <c r="DA4" s="1" t="s">
        <v>387</v>
      </c>
      <c r="DB4" s="1" t="s">
        <v>363</v>
      </c>
      <c r="DC4" s="5" t="s">
        <v>91</v>
      </c>
      <c r="DD4" s="1" t="s">
        <v>2</v>
      </c>
      <c r="DE4" s="3" t="s">
        <v>388</v>
      </c>
      <c r="DF4" s="5" t="s">
        <v>389</v>
      </c>
      <c r="DG4" s="1" t="s">
        <v>2</v>
      </c>
      <c r="DH4" s="1" t="s">
        <v>390</v>
      </c>
      <c r="DI4" s="1" t="s">
        <v>1</v>
      </c>
      <c r="DJ4" s="1" t="s">
        <v>377</v>
      </c>
      <c r="DK4" s="1" t="s">
        <v>2</v>
      </c>
      <c r="DL4" s="5" t="s">
        <v>391</v>
      </c>
      <c r="DM4" s="5" t="s">
        <v>392</v>
      </c>
      <c r="DN4" s="5" t="s">
        <v>298</v>
      </c>
      <c r="DO4" s="1" t="s">
        <v>393</v>
      </c>
      <c r="DP4" s="1"/>
      <c r="DQ4" s="1" t="s">
        <v>2</v>
      </c>
      <c r="DR4" s="5" t="s">
        <v>394</v>
      </c>
      <c r="DS4" s="5" t="s">
        <v>395</v>
      </c>
      <c r="DT4" s="5" t="s">
        <v>374</v>
      </c>
      <c r="DU4" s="5"/>
      <c r="DV4" s="5" t="s">
        <v>770</v>
      </c>
      <c r="DW4" s="5"/>
      <c r="DX4" s="1"/>
    </row>
    <row r="5" spans="1:135" x14ac:dyDescent="0.2">
      <c r="A5" s="5" t="s">
        <v>6</v>
      </c>
      <c r="B5" s="1">
        <v>45</v>
      </c>
      <c r="C5" s="1">
        <v>4</v>
      </c>
      <c r="D5" s="1"/>
      <c r="E5" s="1" t="s">
        <v>96</v>
      </c>
      <c r="F5" s="1">
        <v>0</v>
      </c>
      <c r="G5" s="1">
        <v>2</v>
      </c>
      <c r="H5" s="1">
        <v>6</v>
      </c>
      <c r="I5" s="1">
        <v>7</v>
      </c>
      <c r="J5" s="1">
        <f t="shared" si="0"/>
        <v>1.17</v>
      </c>
      <c r="K5" s="1">
        <v>70000</v>
      </c>
      <c r="L5" s="1">
        <v>3</v>
      </c>
      <c r="M5" s="1">
        <v>150000</v>
      </c>
      <c r="N5" s="1">
        <v>1420000</v>
      </c>
      <c r="O5" s="1">
        <v>0</v>
      </c>
      <c r="P5" s="3">
        <v>0</v>
      </c>
      <c r="Q5" s="1">
        <v>1200000</v>
      </c>
      <c r="R5" s="18">
        <f t="shared" si="1"/>
        <v>0.84507042253521125</v>
      </c>
      <c r="S5" s="1">
        <v>4</v>
      </c>
      <c r="T5" s="1">
        <v>2</v>
      </c>
      <c r="U5" s="1">
        <v>1</v>
      </c>
      <c r="V5" s="1">
        <v>0</v>
      </c>
      <c r="W5" s="1">
        <f t="shared" si="2"/>
        <v>7</v>
      </c>
      <c r="X5" s="5">
        <v>6000</v>
      </c>
      <c r="Y5" s="1">
        <v>450</v>
      </c>
      <c r="Z5" s="1">
        <v>500</v>
      </c>
      <c r="AA5" s="1">
        <v>0</v>
      </c>
      <c r="AB5" s="1">
        <v>4</v>
      </c>
      <c r="AC5" s="21">
        <f t="shared" si="3"/>
        <v>0.66666666666666663</v>
      </c>
      <c r="AD5" s="1">
        <v>1</v>
      </c>
      <c r="AE5" s="1">
        <v>2</v>
      </c>
      <c r="AF5" s="21">
        <f t="shared" si="4"/>
        <v>0.5</v>
      </c>
      <c r="AG5" s="28">
        <f t="shared" si="5"/>
        <v>1</v>
      </c>
      <c r="AH5" s="1">
        <v>0</v>
      </c>
      <c r="AI5" s="1">
        <v>100</v>
      </c>
      <c r="AJ5" s="1">
        <v>100</v>
      </c>
      <c r="AK5" s="1">
        <v>1500</v>
      </c>
      <c r="AL5" s="1">
        <v>1525</v>
      </c>
      <c r="AM5" s="1">
        <v>1800</v>
      </c>
      <c r="AN5" s="1">
        <v>300</v>
      </c>
      <c r="AO5" s="1">
        <v>4</v>
      </c>
      <c r="AP5" s="1">
        <v>3</v>
      </c>
      <c r="AQ5" s="1">
        <v>3</v>
      </c>
      <c r="AS5" s="1" t="s">
        <v>47</v>
      </c>
      <c r="AT5" s="1" t="s">
        <v>49</v>
      </c>
      <c r="AU5" s="1" t="s">
        <v>49</v>
      </c>
      <c r="AV5" s="1" t="s">
        <v>56</v>
      </c>
      <c r="AW5" s="1" t="s">
        <v>62</v>
      </c>
      <c r="AX5" s="1" t="s">
        <v>58</v>
      </c>
      <c r="AY5" s="5" t="s">
        <v>64</v>
      </c>
      <c r="BA5" s="1" t="s">
        <v>1</v>
      </c>
      <c r="BB5" s="1" t="s">
        <v>2</v>
      </c>
      <c r="BC5" s="1" t="s">
        <v>91</v>
      </c>
      <c r="BD5" s="1" t="s">
        <v>2</v>
      </c>
      <c r="BE5" s="1" t="s">
        <v>95</v>
      </c>
      <c r="BG5" s="1" t="s">
        <v>123</v>
      </c>
      <c r="BH5" s="1" t="s">
        <v>124</v>
      </c>
      <c r="BI5" s="1" t="s">
        <v>2</v>
      </c>
      <c r="BJ5" s="1" t="s">
        <v>151</v>
      </c>
      <c r="BK5" s="1" t="s">
        <v>152</v>
      </c>
      <c r="BL5" s="1" t="s">
        <v>145</v>
      </c>
      <c r="BM5" s="1" t="s">
        <v>153</v>
      </c>
      <c r="BN5" s="5" t="s">
        <v>213</v>
      </c>
      <c r="BO5" s="1" t="s">
        <v>2</v>
      </c>
      <c r="BP5" t="s">
        <v>381</v>
      </c>
      <c r="BQ5">
        <v>630000</v>
      </c>
      <c r="BR5" t="s">
        <v>855</v>
      </c>
      <c r="BS5">
        <v>6</v>
      </c>
      <c r="BT5" t="s">
        <v>856</v>
      </c>
      <c r="BU5" s="5" t="s">
        <v>209</v>
      </c>
      <c r="BV5" s="5" t="s">
        <v>251</v>
      </c>
      <c r="BW5" s="5" t="s">
        <v>252</v>
      </c>
      <c r="BX5" s="5" t="s">
        <v>91</v>
      </c>
      <c r="BY5" s="1" t="s">
        <v>280</v>
      </c>
      <c r="BZ5" s="1" t="s">
        <v>2</v>
      </c>
      <c r="CA5" s="1" t="s">
        <v>290</v>
      </c>
      <c r="CB5" s="1" t="s">
        <v>2</v>
      </c>
      <c r="CC5" s="1" t="s">
        <v>318</v>
      </c>
      <c r="CD5" s="1" t="s">
        <v>2</v>
      </c>
      <c r="CE5" s="1" t="s">
        <v>328</v>
      </c>
      <c r="CF5" s="1" t="s">
        <v>2</v>
      </c>
      <c r="CG5" s="1" t="s">
        <v>2</v>
      </c>
      <c r="CH5" s="1" t="s">
        <v>2</v>
      </c>
      <c r="CI5" s="1" t="s">
        <v>2</v>
      </c>
      <c r="CJ5" s="1" t="s">
        <v>2</v>
      </c>
      <c r="CK5" s="1" t="s">
        <v>337</v>
      </c>
      <c r="CL5" s="1" t="s">
        <v>2</v>
      </c>
      <c r="CM5" s="1" t="s">
        <v>338</v>
      </c>
      <c r="CN5" s="1" t="s">
        <v>1</v>
      </c>
      <c r="CO5" s="1">
        <v>0</v>
      </c>
      <c r="CP5" s="1" t="s">
        <v>2</v>
      </c>
      <c r="CQ5" s="1" t="s">
        <v>339</v>
      </c>
      <c r="CR5" s="1" t="s">
        <v>2</v>
      </c>
      <c r="CS5" s="1" t="s">
        <v>2</v>
      </c>
      <c r="CT5" s="1" t="s">
        <v>340</v>
      </c>
      <c r="CU5" s="1" t="s">
        <v>1</v>
      </c>
      <c r="CV5" s="1" t="s">
        <v>1</v>
      </c>
      <c r="CW5" s="1">
        <v>0</v>
      </c>
      <c r="CX5" s="1" t="s">
        <v>396</v>
      </c>
      <c r="CY5" s="1" t="s">
        <v>2</v>
      </c>
      <c r="CZ5" s="1" t="s">
        <v>397</v>
      </c>
      <c r="DA5" s="1" t="s">
        <v>398</v>
      </c>
      <c r="DB5" s="1" t="s">
        <v>363</v>
      </c>
      <c r="DC5" s="5" t="s">
        <v>399</v>
      </c>
      <c r="DD5" s="1" t="s">
        <v>2</v>
      </c>
      <c r="DE5" s="1" t="s">
        <v>400</v>
      </c>
      <c r="DF5" s="5" t="s">
        <v>401</v>
      </c>
      <c r="DG5" s="1" t="s">
        <v>2</v>
      </c>
      <c r="DH5" s="1" t="s">
        <v>402</v>
      </c>
      <c r="DI5" s="1" t="s">
        <v>1</v>
      </c>
      <c r="DJ5" s="1" t="s">
        <v>377</v>
      </c>
      <c r="DK5" s="1" t="s">
        <v>2</v>
      </c>
      <c r="DL5" s="5" t="s">
        <v>403</v>
      </c>
      <c r="DM5" s="5" t="s">
        <v>404</v>
      </c>
      <c r="DN5" s="5" t="s">
        <v>298</v>
      </c>
      <c r="DO5" s="1" t="s">
        <v>393</v>
      </c>
      <c r="DP5" s="1"/>
      <c r="DQ5" s="1" t="s">
        <v>2</v>
      </c>
      <c r="DR5" s="5" t="s">
        <v>405</v>
      </c>
      <c r="DS5" s="5" t="s">
        <v>406</v>
      </c>
      <c r="DT5" s="5" t="s">
        <v>407</v>
      </c>
      <c r="DU5" s="5" t="s">
        <v>772</v>
      </c>
      <c r="DV5" s="5"/>
      <c r="DW5" s="5"/>
      <c r="DX5" s="1"/>
    </row>
    <row r="6" spans="1:135" x14ac:dyDescent="0.2">
      <c r="A6" s="5" t="s">
        <v>7</v>
      </c>
      <c r="B6" s="1">
        <v>40</v>
      </c>
      <c r="C6" s="1">
        <v>7</v>
      </c>
      <c r="D6" s="1"/>
      <c r="E6" s="1" t="s">
        <v>94</v>
      </c>
      <c r="F6" s="1">
        <v>0</v>
      </c>
      <c r="G6" s="1">
        <v>2</v>
      </c>
      <c r="H6" s="1">
        <v>3</v>
      </c>
      <c r="I6" s="1">
        <v>5</v>
      </c>
      <c r="J6" s="1">
        <f t="shared" si="0"/>
        <v>0.7</v>
      </c>
      <c r="K6" s="1">
        <v>200000</v>
      </c>
      <c r="L6" s="1">
        <v>2</v>
      </c>
      <c r="M6" s="1">
        <v>80000</v>
      </c>
      <c r="N6" s="1">
        <v>1500000</v>
      </c>
      <c r="O6" s="1">
        <v>0</v>
      </c>
      <c r="P6" s="3">
        <v>0</v>
      </c>
      <c r="Q6" s="1">
        <v>1300000</v>
      </c>
      <c r="R6" s="18">
        <f t="shared" si="1"/>
        <v>0.8666666666666667</v>
      </c>
      <c r="S6" s="1">
        <v>3</v>
      </c>
      <c r="T6" s="1">
        <v>2</v>
      </c>
      <c r="U6" s="1">
        <v>0</v>
      </c>
      <c r="V6" s="1">
        <v>0</v>
      </c>
      <c r="W6" s="1">
        <f t="shared" si="2"/>
        <v>5</v>
      </c>
      <c r="X6" s="5">
        <v>4000</v>
      </c>
      <c r="Y6" s="1">
        <v>250</v>
      </c>
      <c r="Z6" s="1">
        <v>450</v>
      </c>
      <c r="AA6" s="1">
        <v>400</v>
      </c>
      <c r="AB6" s="1">
        <v>2</v>
      </c>
      <c r="AC6" s="21">
        <f t="shared" si="3"/>
        <v>0.4</v>
      </c>
      <c r="AD6" s="1">
        <v>1</v>
      </c>
      <c r="AE6" s="1">
        <v>1</v>
      </c>
      <c r="AF6" s="21">
        <f t="shared" si="4"/>
        <v>0.4</v>
      </c>
      <c r="AG6" s="28">
        <f t="shared" si="5"/>
        <v>0</v>
      </c>
      <c r="AH6" s="1">
        <v>1</v>
      </c>
      <c r="AI6" s="1">
        <v>50</v>
      </c>
      <c r="AJ6" s="1">
        <v>50</v>
      </c>
      <c r="AK6" s="1">
        <v>2000</v>
      </c>
      <c r="AL6" s="1">
        <v>3000</v>
      </c>
      <c r="AM6" s="1">
        <v>2250</v>
      </c>
      <c r="AN6" s="1">
        <v>100</v>
      </c>
      <c r="AO6" s="1">
        <v>2</v>
      </c>
      <c r="AP6" s="1">
        <v>2</v>
      </c>
      <c r="AQ6" s="1">
        <v>5</v>
      </c>
      <c r="AS6" s="1" t="s">
        <v>47</v>
      </c>
      <c r="AT6" s="1" t="s">
        <v>49</v>
      </c>
      <c r="AU6" s="1" t="s">
        <v>49</v>
      </c>
      <c r="AV6" s="1" t="s">
        <v>61</v>
      </c>
      <c r="AW6" s="1" t="s">
        <v>62</v>
      </c>
      <c r="AX6" s="1" t="s">
        <v>65</v>
      </c>
      <c r="AY6" s="5" t="s">
        <v>66</v>
      </c>
      <c r="BA6" s="1" t="s">
        <v>1</v>
      </c>
      <c r="BB6" s="1" t="s">
        <v>1</v>
      </c>
      <c r="BC6" s="1" t="s">
        <v>93</v>
      </c>
      <c r="BD6" s="1" t="s">
        <v>1</v>
      </c>
      <c r="BE6" s="1">
        <v>0</v>
      </c>
      <c r="BG6" s="1" t="s">
        <v>121</v>
      </c>
      <c r="BH6" s="1" t="s">
        <v>124</v>
      </c>
      <c r="BI6" s="1" t="s">
        <v>2</v>
      </c>
      <c r="BJ6" s="1" t="s">
        <v>154</v>
      </c>
      <c r="BK6" s="1" t="s">
        <v>155</v>
      </c>
      <c r="BL6" s="1" t="s">
        <v>145</v>
      </c>
      <c r="BM6" s="1" t="s">
        <v>145</v>
      </c>
      <c r="BN6" s="5" t="s">
        <v>214</v>
      </c>
      <c r="BO6" s="1" t="s">
        <v>1</v>
      </c>
      <c r="BU6" s="5" t="s">
        <v>209</v>
      </c>
      <c r="BV6" s="5" t="s">
        <v>251</v>
      </c>
      <c r="BW6" s="5" t="s">
        <v>256</v>
      </c>
      <c r="BX6" s="5" t="s">
        <v>91</v>
      </c>
      <c r="BY6" s="1" t="s">
        <v>281</v>
      </c>
      <c r="BZ6" s="1" t="s">
        <v>2</v>
      </c>
      <c r="CA6" s="1" t="s">
        <v>291</v>
      </c>
      <c r="CB6" s="1" t="s">
        <v>1</v>
      </c>
      <c r="CC6" s="1" t="s">
        <v>91</v>
      </c>
      <c r="CD6" s="1" t="s">
        <v>2</v>
      </c>
      <c r="CE6" s="1" t="s">
        <v>91</v>
      </c>
      <c r="CF6" s="1" t="s">
        <v>2</v>
      </c>
      <c r="CG6" s="1" t="s">
        <v>2</v>
      </c>
      <c r="CH6" s="1" t="s">
        <v>2</v>
      </c>
      <c r="CI6" s="1" t="s">
        <v>2</v>
      </c>
      <c r="CJ6" s="1" t="s">
        <v>2</v>
      </c>
      <c r="CK6" s="1" t="s">
        <v>341</v>
      </c>
      <c r="CL6" s="1" t="s">
        <v>1</v>
      </c>
      <c r="CM6" s="1">
        <v>0</v>
      </c>
      <c r="CN6" s="1" t="s">
        <v>1</v>
      </c>
      <c r="CO6" s="1">
        <v>0</v>
      </c>
      <c r="CP6" s="1" t="s">
        <v>1</v>
      </c>
      <c r="CQ6" s="1">
        <v>0</v>
      </c>
      <c r="CR6" s="1" t="s">
        <v>1</v>
      </c>
      <c r="CS6" s="1" t="s">
        <v>1</v>
      </c>
      <c r="CT6" s="1">
        <v>0</v>
      </c>
      <c r="CU6" s="1" t="s">
        <v>1</v>
      </c>
      <c r="CV6" s="1" t="s">
        <v>1</v>
      </c>
      <c r="CW6" s="1">
        <v>0</v>
      </c>
      <c r="CX6" s="1" t="s">
        <v>408</v>
      </c>
      <c r="CY6" s="1" t="s">
        <v>2</v>
      </c>
      <c r="CZ6" s="1" t="s">
        <v>409</v>
      </c>
      <c r="DA6" s="1" t="s">
        <v>375</v>
      </c>
      <c r="DB6" s="1" t="s">
        <v>410</v>
      </c>
      <c r="DC6" s="5" t="s">
        <v>411</v>
      </c>
      <c r="DD6" s="1" t="s">
        <v>2</v>
      </c>
      <c r="DE6" s="1" t="s">
        <v>412</v>
      </c>
      <c r="DF6" s="5" t="s">
        <v>413</v>
      </c>
      <c r="DG6" s="1" t="s">
        <v>2</v>
      </c>
      <c r="DH6" s="1" t="s">
        <v>414</v>
      </c>
      <c r="DI6" s="1" t="s">
        <v>1</v>
      </c>
      <c r="DJ6" s="1" t="s">
        <v>377</v>
      </c>
      <c r="DK6" s="1" t="s">
        <v>2</v>
      </c>
      <c r="DL6" s="5" t="s">
        <v>415</v>
      </c>
      <c r="DM6" s="5" t="s">
        <v>416</v>
      </c>
      <c r="DN6" s="5" t="s">
        <v>298</v>
      </c>
      <c r="DO6" s="1" t="s">
        <v>381</v>
      </c>
      <c r="DP6" s="1" t="s">
        <v>382</v>
      </c>
      <c r="DQ6" s="1" t="s">
        <v>2</v>
      </c>
      <c r="DR6" s="5" t="s">
        <v>417</v>
      </c>
      <c r="DS6" s="5" t="s">
        <v>418</v>
      </c>
      <c r="DT6" s="5" t="s">
        <v>407</v>
      </c>
      <c r="DU6" s="5" t="s">
        <v>773</v>
      </c>
      <c r="DV6" s="5"/>
      <c r="DW6" s="5"/>
      <c r="DX6" s="1"/>
    </row>
    <row r="7" spans="1:135" x14ac:dyDescent="0.2">
      <c r="A7" s="5" t="s">
        <v>8</v>
      </c>
      <c r="B7" s="1">
        <v>42</v>
      </c>
      <c r="C7" s="1">
        <v>6</v>
      </c>
      <c r="D7" s="1"/>
      <c r="E7" s="1" t="s">
        <v>98</v>
      </c>
      <c r="F7" s="1">
        <v>0</v>
      </c>
      <c r="G7" s="1">
        <v>4</v>
      </c>
      <c r="H7" s="1"/>
      <c r="I7" s="1">
        <v>6</v>
      </c>
      <c r="J7" s="1">
        <f t="shared" si="0"/>
        <v>0.46</v>
      </c>
      <c r="K7" s="1">
        <v>100000</v>
      </c>
      <c r="L7" s="1">
        <v>0</v>
      </c>
      <c r="M7" s="1">
        <v>0</v>
      </c>
      <c r="N7" s="1">
        <v>500000</v>
      </c>
      <c r="O7" s="1">
        <v>400000</v>
      </c>
      <c r="P7" s="3">
        <v>0</v>
      </c>
      <c r="Q7" s="1">
        <v>300000</v>
      </c>
      <c r="R7" s="18">
        <f t="shared" si="1"/>
        <v>0.6</v>
      </c>
      <c r="S7" s="1">
        <v>2</v>
      </c>
      <c r="T7" s="1">
        <v>2</v>
      </c>
      <c r="U7" s="1">
        <v>0</v>
      </c>
      <c r="V7" s="1">
        <v>0</v>
      </c>
      <c r="W7" s="1">
        <f t="shared" si="2"/>
        <v>4</v>
      </c>
      <c r="X7" s="5">
        <v>1750</v>
      </c>
      <c r="Y7" s="1">
        <v>300</v>
      </c>
      <c r="Z7" s="1">
        <v>500</v>
      </c>
      <c r="AA7" s="1">
        <v>0</v>
      </c>
      <c r="AB7" s="1">
        <v>1.5</v>
      </c>
      <c r="AC7" s="21">
        <f t="shared" si="3"/>
        <v>0.375</v>
      </c>
      <c r="AD7" s="1">
        <v>1</v>
      </c>
      <c r="AE7" s="1">
        <v>0.5</v>
      </c>
      <c r="AF7" s="21">
        <f t="shared" si="4"/>
        <v>0.375</v>
      </c>
      <c r="AG7" s="28">
        <f t="shared" si="5"/>
        <v>0</v>
      </c>
      <c r="AH7" s="1">
        <v>0</v>
      </c>
      <c r="AI7" s="1">
        <v>50</v>
      </c>
      <c r="AJ7" s="1">
        <v>50</v>
      </c>
      <c r="AK7" s="1">
        <v>1250</v>
      </c>
      <c r="AL7" s="1">
        <v>1000</v>
      </c>
      <c r="AM7" s="1">
        <v>1200</v>
      </c>
      <c r="AN7" s="1">
        <v>250</v>
      </c>
      <c r="AO7" s="1">
        <v>1.4</v>
      </c>
      <c r="AP7" s="1">
        <v>2</v>
      </c>
      <c r="AQ7" s="1">
        <v>3</v>
      </c>
      <c r="AS7" s="1" t="s">
        <v>47</v>
      </c>
      <c r="AT7" s="1" t="s">
        <v>49</v>
      </c>
      <c r="AU7" s="1" t="s">
        <v>49</v>
      </c>
      <c r="AV7" s="1" t="s">
        <v>61</v>
      </c>
      <c r="AW7" s="1" t="s">
        <v>67</v>
      </c>
      <c r="AX7" s="1" t="s">
        <v>65</v>
      </c>
      <c r="AY7" s="5" t="s">
        <v>68</v>
      </c>
      <c r="BA7" s="1" t="s">
        <v>1</v>
      </c>
      <c r="BB7" s="1" t="s">
        <v>1</v>
      </c>
      <c r="BC7" s="1" t="s">
        <v>97</v>
      </c>
      <c r="BD7" s="1" t="s">
        <v>1</v>
      </c>
      <c r="BE7" s="1">
        <v>0</v>
      </c>
      <c r="BG7" s="1" t="s">
        <v>121</v>
      </c>
      <c r="BH7" s="1" t="s">
        <v>122</v>
      </c>
      <c r="BI7" s="1" t="s">
        <v>1</v>
      </c>
      <c r="BJ7" s="1" t="s">
        <v>156</v>
      </c>
      <c r="BK7" s="1" t="s">
        <v>157</v>
      </c>
      <c r="BL7" s="1" t="s">
        <v>145</v>
      </c>
      <c r="BM7" s="1" t="s">
        <v>158</v>
      </c>
      <c r="BN7" s="5" t="s">
        <v>215</v>
      </c>
      <c r="BO7" s="1" t="s">
        <v>1</v>
      </c>
      <c r="BU7" s="5" t="s">
        <v>209</v>
      </c>
      <c r="BV7" s="5" t="s">
        <v>257</v>
      </c>
      <c r="BW7" s="5" t="s">
        <v>258</v>
      </c>
      <c r="BX7" s="5" t="s">
        <v>91</v>
      </c>
      <c r="BY7" s="1" t="s">
        <v>279</v>
      </c>
      <c r="BZ7" s="1" t="s">
        <v>2</v>
      </c>
      <c r="CA7" s="1" t="s">
        <v>292</v>
      </c>
      <c r="CB7" s="1" t="s">
        <v>2</v>
      </c>
      <c r="CC7" s="1" t="s">
        <v>319</v>
      </c>
      <c r="CD7" s="1" t="s">
        <v>2</v>
      </c>
      <c r="CE7" s="1" t="s">
        <v>91</v>
      </c>
      <c r="CF7" s="1" t="s">
        <v>1</v>
      </c>
      <c r="CG7" s="1" t="s">
        <v>1</v>
      </c>
      <c r="CH7" s="1" t="s">
        <v>2</v>
      </c>
      <c r="CI7" s="1" t="s">
        <v>2</v>
      </c>
      <c r="CJ7" s="1" t="s">
        <v>1</v>
      </c>
      <c r="CK7" s="1">
        <v>0</v>
      </c>
      <c r="CL7" s="1" t="s">
        <v>1</v>
      </c>
      <c r="CM7" s="1">
        <v>0</v>
      </c>
      <c r="CN7" s="1" t="s">
        <v>1</v>
      </c>
      <c r="CO7" s="1">
        <v>0</v>
      </c>
      <c r="CP7" s="1" t="s">
        <v>1</v>
      </c>
      <c r="CQ7" s="1">
        <v>0</v>
      </c>
      <c r="CR7" s="1" t="s">
        <v>2</v>
      </c>
      <c r="CS7" s="1" t="s">
        <v>1</v>
      </c>
      <c r="CT7" s="1">
        <v>0</v>
      </c>
      <c r="CU7" s="1" t="s">
        <v>1</v>
      </c>
      <c r="CV7" s="1" t="s">
        <v>1</v>
      </c>
      <c r="CW7" s="1">
        <v>0</v>
      </c>
      <c r="CX7" s="1" t="s">
        <v>419</v>
      </c>
      <c r="CY7" s="1" t="s">
        <v>2</v>
      </c>
      <c r="CZ7" s="1" t="s">
        <v>420</v>
      </c>
      <c r="DA7" s="1" t="s">
        <v>375</v>
      </c>
      <c r="DB7" s="1" t="s">
        <v>363</v>
      </c>
      <c r="DC7" s="5" t="s">
        <v>411</v>
      </c>
      <c r="DD7" s="1" t="s">
        <v>2</v>
      </c>
      <c r="DE7" s="1" t="s">
        <v>421</v>
      </c>
      <c r="DF7" s="5" t="s">
        <v>422</v>
      </c>
      <c r="DG7" s="1" t="s">
        <v>2</v>
      </c>
      <c r="DH7" s="1" t="s">
        <v>376</v>
      </c>
      <c r="DI7" s="1" t="s">
        <v>1</v>
      </c>
      <c r="DJ7" s="1" t="s">
        <v>377</v>
      </c>
      <c r="DK7" s="1" t="s">
        <v>2</v>
      </c>
      <c r="DL7" s="5" t="s">
        <v>423</v>
      </c>
      <c r="DM7" s="5" t="s">
        <v>424</v>
      </c>
      <c r="DN7" s="5" t="s">
        <v>425</v>
      </c>
      <c r="DO7" s="1" t="s">
        <v>381</v>
      </c>
      <c r="DP7" s="1" t="s">
        <v>382</v>
      </c>
      <c r="DQ7" s="1" t="s">
        <v>2</v>
      </c>
      <c r="DR7" s="5" t="s">
        <v>426</v>
      </c>
      <c r="DS7" s="5" t="s">
        <v>427</v>
      </c>
      <c r="DT7" s="5" t="s">
        <v>374</v>
      </c>
      <c r="DU7" s="5"/>
      <c r="DV7" s="5" t="s">
        <v>774</v>
      </c>
      <c r="DW7" s="5"/>
      <c r="DX7" s="1"/>
    </row>
    <row r="8" spans="1:135" x14ac:dyDescent="0.2">
      <c r="A8" s="5" t="s">
        <v>9</v>
      </c>
      <c r="B8" s="1">
        <v>53</v>
      </c>
      <c r="C8" s="1">
        <v>7</v>
      </c>
      <c r="D8" s="1"/>
      <c r="E8" s="1" t="s">
        <v>96</v>
      </c>
      <c r="F8" s="1">
        <v>0</v>
      </c>
      <c r="G8" s="1">
        <v>3</v>
      </c>
      <c r="H8" s="1">
        <v>3</v>
      </c>
      <c r="I8" s="1">
        <v>22</v>
      </c>
      <c r="J8" s="1">
        <f t="shared" si="0"/>
        <v>0.97</v>
      </c>
      <c r="K8" s="1">
        <v>200000</v>
      </c>
      <c r="L8" s="1">
        <v>1</v>
      </c>
      <c r="M8" s="1">
        <v>45000</v>
      </c>
      <c r="N8" s="1">
        <v>1145000</v>
      </c>
      <c r="O8" s="1">
        <v>0</v>
      </c>
      <c r="P8" s="3">
        <v>0</v>
      </c>
      <c r="Q8" s="1">
        <v>900000</v>
      </c>
      <c r="R8" s="18">
        <f t="shared" si="1"/>
        <v>0.78602620087336239</v>
      </c>
      <c r="S8" s="1">
        <v>7</v>
      </c>
      <c r="T8" s="1">
        <v>0</v>
      </c>
      <c r="U8" s="1">
        <v>1</v>
      </c>
      <c r="V8" s="1">
        <v>4</v>
      </c>
      <c r="W8" s="1">
        <f t="shared" si="2"/>
        <v>12</v>
      </c>
      <c r="X8" s="5">
        <v>2250</v>
      </c>
      <c r="Y8" s="1">
        <v>550</v>
      </c>
      <c r="Z8" s="1">
        <v>450</v>
      </c>
      <c r="AA8" s="1">
        <v>0</v>
      </c>
      <c r="AB8" s="1">
        <v>1.5</v>
      </c>
      <c r="AC8" s="21">
        <f t="shared" si="3"/>
        <v>0.21428571428571427</v>
      </c>
      <c r="AD8" s="1">
        <v>1</v>
      </c>
      <c r="AE8" s="1">
        <v>1.5</v>
      </c>
      <c r="AF8" s="21">
        <f t="shared" si="4"/>
        <v>0.35714285714285715</v>
      </c>
      <c r="AG8" s="28">
        <f t="shared" si="5"/>
        <v>0</v>
      </c>
      <c r="AH8" s="1">
        <v>0</v>
      </c>
      <c r="AI8" s="1">
        <v>50</v>
      </c>
      <c r="AJ8" s="1">
        <v>50</v>
      </c>
      <c r="AK8" s="1">
        <v>1500</v>
      </c>
      <c r="AL8" s="1">
        <v>900</v>
      </c>
      <c r="AM8" s="1">
        <v>1200</v>
      </c>
      <c r="AN8" s="1">
        <v>150</v>
      </c>
      <c r="AO8" s="1">
        <v>1.5</v>
      </c>
      <c r="AP8" s="1">
        <v>4</v>
      </c>
      <c r="AQ8" s="1">
        <v>4</v>
      </c>
      <c r="AS8" s="1" t="s">
        <v>50</v>
      </c>
      <c r="AT8" s="1" t="s">
        <v>49</v>
      </c>
      <c r="AU8" s="1" t="s">
        <v>49</v>
      </c>
      <c r="AV8" s="1" t="s">
        <v>61</v>
      </c>
      <c r="AW8" s="1" t="s">
        <v>67</v>
      </c>
      <c r="AX8" s="1" t="s">
        <v>65</v>
      </c>
      <c r="AY8" s="5" t="s">
        <v>69</v>
      </c>
      <c r="BA8" s="1" t="s">
        <v>1</v>
      </c>
      <c r="BB8" s="1" t="s">
        <v>1</v>
      </c>
      <c r="BC8" s="1" t="s">
        <v>97</v>
      </c>
      <c r="BD8" s="1" t="s">
        <v>2</v>
      </c>
      <c r="BE8" s="1" t="s">
        <v>99</v>
      </c>
      <c r="BG8" s="1" t="s">
        <v>125</v>
      </c>
      <c r="BH8" s="1" t="s">
        <v>122</v>
      </c>
      <c r="BI8" s="1" t="s">
        <v>2</v>
      </c>
      <c r="BJ8" s="1" t="s">
        <v>159</v>
      </c>
      <c r="BK8" s="1" t="s">
        <v>160</v>
      </c>
      <c r="BL8" s="1" t="s">
        <v>145</v>
      </c>
      <c r="BM8" s="1" t="s">
        <v>145</v>
      </c>
      <c r="BN8" s="5" t="s">
        <v>216</v>
      </c>
      <c r="BO8" s="1" t="s">
        <v>2</v>
      </c>
      <c r="BP8" t="s">
        <v>381</v>
      </c>
      <c r="BQ8">
        <v>90000</v>
      </c>
      <c r="BR8" t="s">
        <v>857</v>
      </c>
      <c r="BS8">
        <v>6</v>
      </c>
      <c r="BT8" t="s">
        <v>856</v>
      </c>
      <c r="BU8" s="5" t="s">
        <v>209</v>
      </c>
      <c r="BV8" s="5" t="s">
        <v>257</v>
      </c>
      <c r="BW8" s="5" t="s">
        <v>252</v>
      </c>
      <c r="BX8" s="5" t="s">
        <v>91</v>
      </c>
      <c r="BY8" s="1" t="s">
        <v>281</v>
      </c>
      <c r="BZ8" s="1" t="s">
        <v>2</v>
      </c>
      <c r="CA8" s="1" t="s">
        <v>292</v>
      </c>
      <c r="CB8" s="1" t="s">
        <v>2</v>
      </c>
      <c r="CC8" s="1" t="s">
        <v>319</v>
      </c>
      <c r="CD8" s="1" t="s">
        <v>2</v>
      </c>
      <c r="CE8" s="1" t="s">
        <v>327</v>
      </c>
      <c r="CF8" s="1" t="s">
        <v>2</v>
      </c>
      <c r="CG8" s="1" t="s">
        <v>2</v>
      </c>
      <c r="CH8" s="1" t="s">
        <v>2</v>
      </c>
      <c r="CI8" s="1" t="s">
        <v>2</v>
      </c>
      <c r="CJ8" s="1" t="s">
        <v>2</v>
      </c>
      <c r="CK8" s="1" t="s">
        <v>341</v>
      </c>
      <c r="CL8" s="1" t="s">
        <v>2</v>
      </c>
      <c r="CM8" s="1" t="s">
        <v>338</v>
      </c>
      <c r="CN8" s="1" t="s">
        <v>1</v>
      </c>
      <c r="CO8" s="1">
        <v>0</v>
      </c>
      <c r="CP8" s="1" t="s">
        <v>1</v>
      </c>
      <c r="CQ8" s="1">
        <v>0</v>
      </c>
      <c r="CR8" s="1" t="s">
        <v>2</v>
      </c>
      <c r="CS8" s="1" t="s">
        <v>1</v>
      </c>
      <c r="CT8" s="1">
        <v>0</v>
      </c>
      <c r="CU8" s="1" t="s">
        <v>1</v>
      </c>
      <c r="CV8" s="1" t="s">
        <v>1</v>
      </c>
      <c r="CW8" s="1">
        <v>0</v>
      </c>
      <c r="CX8" s="1" t="s">
        <v>385</v>
      </c>
      <c r="CY8" s="1" t="s">
        <v>2</v>
      </c>
      <c r="CZ8" s="1" t="s">
        <v>397</v>
      </c>
      <c r="DA8" s="1" t="s">
        <v>375</v>
      </c>
      <c r="DB8" s="1" t="s">
        <v>363</v>
      </c>
      <c r="DC8" s="5" t="s">
        <v>428</v>
      </c>
      <c r="DD8" s="1" t="s">
        <v>2</v>
      </c>
      <c r="DE8" s="1" t="s">
        <v>429</v>
      </c>
      <c r="DF8" s="5" t="s">
        <v>430</v>
      </c>
      <c r="DG8" s="1" t="s">
        <v>2</v>
      </c>
      <c r="DH8" s="1" t="s">
        <v>376</v>
      </c>
      <c r="DI8" s="1" t="s">
        <v>1</v>
      </c>
      <c r="DJ8" s="1" t="s">
        <v>377</v>
      </c>
      <c r="DK8" s="1" t="s">
        <v>2</v>
      </c>
      <c r="DL8" s="5" t="s">
        <v>431</v>
      </c>
      <c r="DM8" s="5" t="s">
        <v>432</v>
      </c>
      <c r="DN8" s="5" t="s">
        <v>380</v>
      </c>
      <c r="DO8" s="1" t="s">
        <v>393</v>
      </c>
      <c r="DP8" s="1"/>
      <c r="DQ8" s="1" t="s">
        <v>2</v>
      </c>
      <c r="DR8" s="5" t="s">
        <v>433</v>
      </c>
      <c r="DS8" s="5" t="s">
        <v>434</v>
      </c>
      <c r="DT8" s="5" t="s">
        <v>374</v>
      </c>
      <c r="DU8" s="5"/>
      <c r="DV8" s="5" t="s">
        <v>774</v>
      </c>
      <c r="DW8" s="5"/>
      <c r="DX8" s="1"/>
    </row>
    <row r="9" spans="1:135" x14ac:dyDescent="0.2">
      <c r="A9" s="5" t="s">
        <v>10</v>
      </c>
      <c r="B9" s="1">
        <v>35</v>
      </c>
      <c r="C9" s="1">
        <v>4</v>
      </c>
      <c r="D9" s="1"/>
      <c r="E9" s="1" t="s">
        <v>100</v>
      </c>
      <c r="F9" s="1">
        <v>0</v>
      </c>
      <c r="G9" s="1">
        <v>0</v>
      </c>
      <c r="H9" s="1">
        <v>0</v>
      </c>
      <c r="I9" s="1">
        <v>6</v>
      </c>
      <c r="J9" s="1">
        <f t="shared" si="0"/>
        <v>0.06</v>
      </c>
      <c r="K9" s="1">
        <v>50000</v>
      </c>
      <c r="L9" s="1">
        <v>2</v>
      </c>
      <c r="M9" s="1">
        <v>80000</v>
      </c>
      <c r="N9" s="1">
        <v>400000</v>
      </c>
      <c r="O9" s="1">
        <v>0</v>
      </c>
      <c r="P9" s="3">
        <v>0</v>
      </c>
      <c r="Q9" s="1">
        <v>350000</v>
      </c>
      <c r="R9" s="18">
        <f t="shared" si="1"/>
        <v>0.875</v>
      </c>
      <c r="S9" s="1">
        <v>3</v>
      </c>
      <c r="T9" s="1">
        <v>1</v>
      </c>
      <c r="U9" s="1">
        <v>0</v>
      </c>
      <c r="V9" s="1">
        <v>0</v>
      </c>
      <c r="W9" s="1">
        <f t="shared" si="2"/>
        <v>4</v>
      </c>
      <c r="X9" s="5">
        <v>1200</v>
      </c>
      <c r="Y9" s="1">
        <v>200</v>
      </c>
      <c r="Z9" s="1">
        <v>700</v>
      </c>
      <c r="AA9" s="1">
        <v>0</v>
      </c>
      <c r="AB9" s="1">
        <v>2</v>
      </c>
      <c r="AC9" s="21">
        <f t="shared" si="3"/>
        <v>0.5</v>
      </c>
      <c r="AD9" s="1">
        <v>1</v>
      </c>
      <c r="AE9" s="1">
        <v>1</v>
      </c>
      <c r="AF9" s="21">
        <f t="shared" si="4"/>
        <v>0.5</v>
      </c>
      <c r="AG9" s="28">
        <f t="shared" si="5"/>
        <v>0</v>
      </c>
      <c r="AH9" s="1">
        <v>0</v>
      </c>
      <c r="AI9" s="1">
        <v>50</v>
      </c>
      <c r="AJ9" s="1">
        <v>50</v>
      </c>
      <c r="AK9" s="1">
        <v>600</v>
      </c>
      <c r="AL9" s="1">
        <v>600</v>
      </c>
      <c r="AM9" s="1">
        <v>750</v>
      </c>
      <c r="AN9" s="1">
        <v>350</v>
      </c>
      <c r="AO9" s="1">
        <v>2</v>
      </c>
      <c r="AP9" s="1">
        <v>2</v>
      </c>
      <c r="AQ9" s="1">
        <v>2</v>
      </c>
      <c r="AS9" s="1" t="s">
        <v>50</v>
      </c>
      <c r="AT9" s="1" t="s">
        <v>48</v>
      </c>
      <c r="AU9" s="1" t="s">
        <v>48</v>
      </c>
      <c r="AV9" s="1" t="s">
        <v>61</v>
      </c>
      <c r="AW9" s="1" t="s">
        <v>62</v>
      </c>
      <c r="AX9" s="1" t="s">
        <v>58</v>
      </c>
      <c r="AY9" s="5" t="s">
        <v>70</v>
      </c>
      <c r="BA9" s="1" t="s">
        <v>1</v>
      </c>
      <c r="BB9" s="1" t="s">
        <v>1</v>
      </c>
      <c r="BC9" s="1" t="s">
        <v>91</v>
      </c>
      <c r="BD9" s="1" t="s">
        <v>1</v>
      </c>
      <c r="BE9" s="1">
        <v>0</v>
      </c>
      <c r="BG9" s="1" t="s">
        <v>126</v>
      </c>
      <c r="BH9" s="1" t="s">
        <v>124</v>
      </c>
      <c r="BI9" s="1" t="s">
        <v>2</v>
      </c>
      <c r="BJ9" s="1" t="s">
        <v>161</v>
      </c>
      <c r="BK9" s="1" t="s">
        <v>162</v>
      </c>
      <c r="BL9" s="1" t="s">
        <v>145</v>
      </c>
      <c r="BM9" s="1" t="s">
        <v>145</v>
      </c>
      <c r="BN9" s="5" t="s">
        <v>217</v>
      </c>
      <c r="BO9" s="1" t="s">
        <v>1</v>
      </c>
      <c r="BU9" s="5" t="s">
        <v>209</v>
      </c>
      <c r="BV9" s="5" t="s">
        <v>257</v>
      </c>
      <c r="BW9" s="5" t="s">
        <v>252</v>
      </c>
      <c r="BX9" s="5" t="s">
        <v>91</v>
      </c>
      <c r="BY9" s="1" t="s">
        <v>281</v>
      </c>
      <c r="BZ9" s="1" t="s">
        <v>2</v>
      </c>
      <c r="CA9" s="1" t="s">
        <v>293</v>
      </c>
      <c r="CB9" s="1" t="s">
        <v>2</v>
      </c>
      <c r="CC9" s="1" t="s">
        <v>318</v>
      </c>
      <c r="CD9" s="1" t="s">
        <v>2</v>
      </c>
      <c r="CE9" s="1" t="s">
        <v>91</v>
      </c>
      <c r="CF9" s="1" t="s">
        <v>2</v>
      </c>
      <c r="CG9" s="1" t="s">
        <v>1</v>
      </c>
      <c r="CH9" s="1" t="s">
        <v>2</v>
      </c>
      <c r="CI9" s="1" t="s">
        <v>2</v>
      </c>
      <c r="CJ9" s="1" t="s">
        <v>1</v>
      </c>
      <c r="CK9" s="1">
        <v>0</v>
      </c>
      <c r="CL9" s="1" t="s">
        <v>1</v>
      </c>
      <c r="CM9" s="1">
        <v>0</v>
      </c>
      <c r="CN9" s="1" t="s">
        <v>1</v>
      </c>
      <c r="CO9" s="1">
        <v>0</v>
      </c>
      <c r="CP9" s="1" t="s">
        <v>1</v>
      </c>
      <c r="CQ9" s="1">
        <v>0</v>
      </c>
      <c r="CR9" s="1" t="s">
        <v>1</v>
      </c>
      <c r="CS9" s="1" t="s">
        <v>1</v>
      </c>
      <c r="CT9" s="1">
        <v>0</v>
      </c>
      <c r="CU9" s="1" t="s">
        <v>1</v>
      </c>
      <c r="CV9" s="1" t="s">
        <v>1</v>
      </c>
      <c r="CW9" s="1">
        <v>0</v>
      </c>
      <c r="CX9" s="1" t="s">
        <v>435</v>
      </c>
      <c r="CY9" s="1" t="s">
        <v>2</v>
      </c>
      <c r="CZ9" s="1" t="s">
        <v>420</v>
      </c>
      <c r="DA9" s="1" t="s">
        <v>375</v>
      </c>
      <c r="DB9" s="1" t="s">
        <v>410</v>
      </c>
      <c r="DC9" s="5" t="s">
        <v>436</v>
      </c>
      <c r="DD9" s="1" t="s">
        <v>2</v>
      </c>
      <c r="DE9" s="1" t="s">
        <v>429</v>
      </c>
      <c r="DF9" s="5" t="s">
        <v>437</v>
      </c>
      <c r="DG9" s="1" t="s">
        <v>2</v>
      </c>
      <c r="DH9" s="1" t="s">
        <v>376</v>
      </c>
      <c r="DI9" s="1" t="s">
        <v>1</v>
      </c>
      <c r="DJ9" s="1" t="s">
        <v>377</v>
      </c>
      <c r="DK9" s="1" t="s">
        <v>2</v>
      </c>
      <c r="DL9" s="5" t="s">
        <v>438</v>
      </c>
      <c r="DM9" s="5" t="s">
        <v>416</v>
      </c>
      <c r="DN9" s="5" t="s">
        <v>298</v>
      </c>
      <c r="DO9" s="1" t="s">
        <v>393</v>
      </c>
      <c r="DP9" s="1"/>
      <c r="DQ9" s="1" t="s">
        <v>2</v>
      </c>
      <c r="DR9" s="5" t="s">
        <v>439</v>
      </c>
      <c r="DS9" s="5" t="s">
        <v>440</v>
      </c>
      <c r="DT9" s="5" t="s">
        <v>374</v>
      </c>
      <c r="DU9" s="5"/>
      <c r="DV9" s="5" t="s">
        <v>774</v>
      </c>
      <c r="DW9" s="5"/>
      <c r="DX9" s="1"/>
    </row>
    <row r="10" spans="1:135" x14ac:dyDescent="0.2">
      <c r="A10" s="5" t="s">
        <v>11</v>
      </c>
      <c r="B10" s="1">
        <v>49</v>
      </c>
      <c r="C10" s="1">
        <v>13</v>
      </c>
      <c r="D10" s="1"/>
      <c r="E10" s="1" t="s">
        <v>98</v>
      </c>
      <c r="F10" s="1">
        <v>0</v>
      </c>
      <c r="G10" s="1">
        <v>1</v>
      </c>
      <c r="H10" s="1">
        <v>0</v>
      </c>
      <c r="I10" s="1">
        <v>2</v>
      </c>
      <c r="J10" s="1">
        <f t="shared" si="0"/>
        <v>0.12000000000000001</v>
      </c>
      <c r="K10" s="1">
        <v>0</v>
      </c>
      <c r="L10" s="1">
        <v>0</v>
      </c>
      <c r="M10" s="1">
        <v>0</v>
      </c>
      <c r="N10" s="1">
        <v>1400000</v>
      </c>
      <c r="O10" s="1">
        <v>0</v>
      </c>
      <c r="P10" s="3">
        <v>0</v>
      </c>
      <c r="Q10" s="1">
        <v>1400000</v>
      </c>
      <c r="R10" s="18">
        <f t="shared" si="1"/>
        <v>1</v>
      </c>
      <c r="S10" s="1">
        <v>6</v>
      </c>
      <c r="T10" s="1">
        <v>2</v>
      </c>
      <c r="U10" s="1">
        <v>0</v>
      </c>
      <c r="V10" s="1">
        <v>0</v>
      </c>
      <c r="W10" s="1">
        <f t="shared" si="2"/>
        <v>8</v>
      </c>
      <c r="X10" s="5">
        <v>2400</v>
      </c>
      <c r="Y10" s="1">
        <v>400</v>
      </c>
      <c r="Z10" s="1">
        <v>800</v>
      </c>
      <c r="AA10" s="1">
        <v>660</v>
      </c>
      <c r="AB10" s="1">
        <v>3</v>
      </c>
      <c r="AC10" s="21">
        <f t="shared" si="3"/>
        <v>0.375</v>
      </c>
      <c r="AD10" s="1">
        <v>2</v>
      </c>
      <c r="AE10" s="1">
        <v>1</v>
      </c>
      <c r="AF10" s="21">
        <f t="shared" si="4"/>
        <v>0.375</v>
      </c>
      <c r="AG10" s="28">
        <f t="shared" si="5"/>
        <v>0</v>
      </c>
      <c r="AH10" s="1">
        <v>1</v>
      </c>
      <c r="AI10" s="1">
        <v>100</v>
      </c>
      <c r="AJ10" s="1">
        <v>100</v>
      </c>
      <c r="AK10" s="1">
        <v>800</v>
      </c>
      <c r="AL10" s="1">
        <v>950</v>
      </c>
      <c r="AM10" s="1">
        <v>650</v>
      </c>
      <c r="AN10" s="1">
        <v>200</v>
      </c>
      <c r="AO10" s="1">
        <v>3</v>
      </c>
      <c r="AP10" s="1">
        <v>3</v>
      </c>
      <c r="AQ10" s="1">
        <v>5</v>
      </c>
      <c r="AS10" s="1" t="s">
        <v>47</v>
      </c>
      <c r="AT10" s="1" t="s">
        <v>48</v>
      </c>
      <c r="AU10" s="1" t="s">
        <v>49</v>
      </c>
      <c r="AV10" s="1" t="s">
        <v>56</v>
      </c>
      <c r="AW10" s="1" t="s">
        <v>62</v>
      </c>
      <c r="AX10" s="1" t="s">
        <v>58</v>
      </c>
      <c r="AY10" s="5" t="s">
        <v>68</v>
      </c>
      <c r="BA10" s="1" t="s">
        <v>1</v>
      </c>
      <c r="BB10" s="1" t="s">
        <v>1</v>
      </c>
      <c r="BC10" s="1" t="s">
        <v>93</v>
      </c>
      <c r="BD10" s="1" t="s">
        <v>2</v>
      </c>
      <c r="BE10" s="1" t="s">
        <v>101</v>
      </c>
      <c r="BG10" s="1" t="s">
        <v>121</v>
      </c>
      <c r="BH10" s="1" t="s">
        <v>122</v>
      </c>
      <c r="BI10" s="1" t="s">
        <v>1</v>
      </c>
      <c r="BJ10" s="1" t="s">
        <v>163</v>
      </c>
      <c r="BK10" s="1" t="s">
        <v>164</v>
      </c>
      <c r="BL10" s="1" t="s">
        <v>145</v>
      </c>
      <c r="BM10" s="1" t="s">
        <v>145</v>
      </c>
      <c r="BN10" s="5" t="s">
        <v>218</v>
      </c>
      <c r="BO10" s="1" t="s">
        <v>1</v>
      </c>
      <c r="BU10" s="5" t="s">
        <v>211</v>
      </c>
      <c r="BV10" s="5" t="s">
        <v>251</v>
      </c>
      <c r="BW10" s="5" t="s">
        <v>255</v>
      </c>
      <c r="BX10" s="5" t="s">
        <v>91</v>
      </c>
      <c r="BY10" s="1" t="s">
        <v>281</v>
      </c>
      <c r="BZ10" s="1" t="s">
        <v>2</v>
      </c>
      <c r="CA10" s="1" t="s">
        <v>291</v>
      </c>
      <c r="CB10" s="1" t="s">
        <v>2</v>
      </c>
      <c r="CC10" s="1" t="s">
        <v>320</v>
      </c>
      <c r="CD10" s="1" t="s">
        <v>2</v>
      </c>
      <c r="CE10" s="1" t="s">
        <v>329</v>
      </c>
      <c r="CF10" s="1" t="s">
        <v>2</v>
      </c>
      <c r="CG10" s="1" t="s">
        <v>2</v>
      </c>
      <c r="CH10" s="1" t="s">
        <v>2</v>
      </c>
      <c r="CI10" s="1" t="s">
        <v>1</v>
      </c>
      <c r="CJ10" s="1" t="s">
        <v>1</v>
      </c>
      <c r="CK10" s="1">
        <v>0</v>
      </c>
      <c r="CL10" s="1" t="s">
        <v>1</v>
      </c>
      <c r="CM10" s="1">
        <v>0</v>
      </c>
      <c r="CN10" s="1" t="s">
        <v>1</v>
      </c>
      <c r="CO10" s="1">
        <v>0</v>
      </c>
      <c r="CP10" s="1" t="s">
        <v>1</v>
      </c>
      <c r="CQ10" s="1">
        <v>0</v>
      </c>
      <c r="CR10" s="1" t="s">
        <v>2</v>
      </c>
      <c r="CS10" s="1" t="s">
        <v>1</v>
      </c>
      <c r="CT10" s="1">
        <v>0</v>
      </c>
      <c r="CU10" s="1" t="s">
        <v>1</v>
      </c>
      <c r="CV10" s="1" t="s">
        <v>1</v>
      </c>
      <c r="CW10" s="1">
        <v>0</v>
      </c>
      <c r="CX10" s="1" t="s">
        <v>441</v>
      </c>
      <c r="CY10" s="1" t="s">
        <v>2</v>
      </c>
      <c r="CZ10" s="1" t="s">
        <v>397</v>
      </c>
      <c r="DA10" s="1" t="s">
        <v>375</v>
      </c>
      <c r="DB10" s="1" t="s">
        <v>363</v>
      </c>
      <c r="DC10" s="5" t="s">
        <v>412</v>
      </c>
      <c r="DD10" s="1" t="s">
        <v>2</v>
      </c>
      <c r="DE10" s="1" t="s">
        <v>364</v>
      </c>
      <c r="DF10" s="5" t="s">
        <v>442</v>
      </c>
      <c r="DG10" s="1" t="s">
        <v>2</v>
      </c>
      <c r="DH10" s="1" t="s">
        <v>376</v>
      </c>
      <c r="DI10" s="1" t="s">
        <v>1</v>
      </c>
      <c r="DJ10" s="1" t="s">
        <v>377</v>
      </c>
      <c r="DK10" s="1" t="s">
        <v>2</v>
      </c>
      <c r="DL10" s="5" t="s">
        <v>443</v>
      </c>
      <c r="DM10" s="5" t="s">
        <v>444</v>
      </c>
      <c r="DN10" s="5" t="s">
        <v>298</v>
      </c>
      <c r="DO10" s="1" t="s">
        <v>371</v>
      </c>
      <c r="DP10" s="1"/>
      <c r="DQ10" s="1" t="s">
        <v>2</v>
      </c>
      <c r="DR10" s="5" t="s">
        <v>445</v>
      </c>
      <c r="DS10" s="5" t="s">
        <v>446</v>
      </c>
      <c r="DT10" s="5" t="s">
        <v>374</v>
      </c>
      <c r="DU10" s="5"/>
      <c r="DV10" s="5" t="s">
        <v>774</v>
      </c>
      <c r="DW10" s="5"/>
      <c r="DX10" s="1"/>
    </row>
    <row r="11" spans="1:135" x14ac:dyDescent="0.2">
      <c r="A11" s="5" t="s">
        <v>12</v>
      </c>
      <c r="B11" s="1">
        <v>39</v>
      </c>
      <c r="C11" s="1">
        <v>5</v>
      </c>
      <c r="D11" s="1"/>
      <c r="E11" s="1" t="s">
        <v>98</v>
      </c>
      <c r="F11" s="1">
        <v>0</v>
      </c>
      <c r="G11" s="1">
        <v>1</v>
      </c>
      <c r="H11" s="1">
        <v>0</v>
      </c>
      <c r="I11" s="1">
        <v>2</v>
      </c>
      <c r="J11" s="1">
        <f t="shared" si="0"/>
        <v>0.12000000000000001</v>
      </c>
      <c r="K11" s="1">
        <v>0</v>
      </c>
      <c r="L11" s="1">
        <v>0</v>
      </c>
      <c r="M11" s="1">
        <v>0</v>
      </c>
      <c r="N11" s="1">
        <v>500000</v>
      </c>
      <c r="O11" s="1">
        <v>0</v>
      </c>
      <c r="P11" s="3">
        <v>0</v>
      </c>
      <c r="Q11" s="1">
        <v>500000</v>
      </c>
      <c r="R11" s="18">
        <f t="shared" si="1"/>
        <v>1</v>
      </c>
      <c r="S11" s="1">
        <v>5</v>
      </c>
      <c r="T11" s="1">
        <v>0</v>
      </c>
      <c r="U11" s="1">
        <v>2</v>
      </c>
      <c r="V11" s="1">
        <v>1</v>
      </c>
      <c r="W11" s="1">
        <f t="shared" si="2"/>
        <v>8</v>
      </c>
      <c r="X11" s="5">
        <v>900</v>
      </c>
      <c r="Y11" s="1">
        <v>500</v>
      </c>
      <c r="Z11" s="1">
        <v>450</v>
      </c>
      <c r="AA11" s="1">
        <v>0</v>
      </c>
      <c r="AB11" s="1">
        <v>2</v>
      </c>
      <c r="AC11" s="21">
        <f t="shared" si="3"/>
        <v>0.4</v>
      </c>
      <c r="AD11" s="1">
        <v>1</v>
      </c>
      <c r="AE11" s="1">
        <v>1</v>
      </c>
      <c r="AF11" s="21">
        <f t="shared" si="4"/>
        <v>0.4</v>
      </c>
      <c r="AG11" s="28">
        <f t="shared" si="5"/>
        <v>0</v>
      </c>
      <c r="AH11" s="1">
        <v>0</v>
      </c>
      <c r="AI11" s="1">
        <v>50</v>
      </c>
      <c r="AJ11" s="1">
        <v>50</v>
      </c>
      <c r="AK11" s="1">
        <v>900</v>
      </c>
      <c r="AL11" s="1">
        <v>900</v>
      </c>
      <c r="AM11" s="1">
        <v>1000</v>
      </c>
      <c r="AN11" s="1">
        <v>100</v>
      </c>
      <c r="AO11" s="1">
        <v>1</v>
      </c>
      <c r="AP11" s="1">
        <v>3</v>
      </c>
      <c r="AQ11" s="1">
        <v>3</v>
      </c>
      <c r="AS11" s="1" t="s">
        <v>47</v>
      </c>
      <c r="AT11" s="1" t="s">
        <v>49</v>
      </c>
      <c r="AU11" s="1" t="s">
        <v>49</v>
      </c>
      <c r="AV11" s="1" t="s">
        <v>61</v>
      </c>
      <c r="AW11" s="1" t="s">
        <v>62</v>
      </c>
      <c r="AX11" s="1" t="s">
        <v>58</v>
      </c>
      <c r="AY11" s="5" t="s">
        <v>70</v>
      </c>
      <c r="BA11" s="1" t="s">
        <v>1</v>
      </c>
      <c r="BB11" s="1" t="s">
        <v>1</v>
      </c>
      <c r="BC11" s="1" t="s">
        <v>91</v>
      </c>
      <c r="BD11" s="1" t="s">
        <v>1</v>
      </c>
      <c r="BE11" s="1">
        <v>0</v>
      </c>
      <c r="BG11" s="1" t="s">
        <v>121</v>
      </c>
      <c r="BH11" s="1" t="s">
        <v>122</v>
      </c>
      <c r="BI11" s="1" t="s">
        <v>1</v>
      </c>
      <c r="BJ11" s="1" t="s">
        <v>165</v>
      </c>
      <c r="BK11" s="1" t="s">
        <v>166</v>
      </c>
      <c r="BL11" s="1" t="s">
        <v>145</v>
      </c>
      <c r="BM11" s="1" t="s">
        <v>145</v>
      </c>
      <c r="BN11" s="5" t="s">
        <v>219</v>
      </c>
      <c r="BO11" s="1" t="s">
        <v>1</v>
      </c>
      <c r="BU11" s="5" t="s">
        <v>211</v>
      </c>
      <c r="BV11" s="5" t="s">
        <v>259</v>
      </c>
      <c r="BW11" s="5" t="s">
        <v>258</v>
      </c>
      <c r="BX11" s="5" t="s">
        <v>91</v>
      </c>
      <c r="BY11" s="1" t="s">
        <v>282</v>
      </c>
      <c r="BZ11" s="1" t="s">
        <v>2</v>
      </c>
      <c r="CA11" s="1" t="s">
        <v>294</v>
      </c>
      <c r="CB11" s="1" t="s">
        <v>1</v>
      </c>
      <c r="CC11" s="1" t="s">
        <v>91</v>
      </c>
      <c r="CD11" s="1" t="s">
        <v>2</v>
      </c>
      <c r="CE11" s="1" t="s">
        <v>91</v>
      </c>
      <c r="CF11" s="1" t="s">
        <v>2</v>
      </c>
      <c r="CG11" s="1" t="s">
        <v>2</v>
      </c>
      <c r="CH11" s="1" t="s">
        <v>2</v>
      </c>
      <c r="CI11" s="1" t="s">
        <v>2</v>
      </c>
      <c r="CJ11" s="1" t="s">
        <v>2</v>
      </c>
      <c r="CK11" s="1" t="s">
        <v>341</v>
      </c>
      <c r="CL11" s="1" t="s">
        <v>1</v>
      </c>
      <c r="CM11" s="1">
        <v>0</v>
      </c>
      <c r="CN11" s="1" t="s">
        <v>1</v>
      </c>
      <c r="CO11" s="1">
        <v>0</v>
      </c>
      <c r="CP11" s="1" t="s">
        <v>2</v>
      </c>
      <c r="CQ11" s="1" t="s">
        <v>339</v>
      </c>
      <c r="CR11" s="1" t="s">
        <v>1</v>
      </c>
      <c r="CS11" s="1" t="s">
        <v>1</v>
      </c>
      <c r="CT11" s="1">
        <v>0</v>
      </c>
      <c r="CU11" s="1" t="s">
        <v>1</v>
      </c>
      <c r="CV11" s="1" t="s">
        <v>2</v>
      </c>
      <c r="CW11" s="1" t="s">
        <v>275</v>
      </c>
      <c r="CX11" s="1" t="s">
        <v>447</v>
      </c>
      <c r="CY11" s="1" t="s">
        <v>2</v>
      </c>
      <c r="CZ11" s="1" t="s">
        <v>420</v>
      </c>
      <c r="DA11" s="1" t="s">
        <v>375</v>
      </c>
      <c r="DB11" s="1" t="s">
        <v>363</v>
      </c>
      <c r="DC11" s="5" t="s">
        <v>411</v>
      </c>
      <c r="DD11" s="1" t="s">
        <v>2</v>
      </c>
      <c r="DE11" s="1" t="s">
        <v>364</v>
      </c>
      <c r="DF11" s="5" t="s">
        <v>448</v>
      </c>
      <c r="DG11" s="1" t="s">
        <v>2</v>
      </c>
      <c r="DH11" s="1" t="s">
        <v>376</v>
      </c>
      <c r="DI11" s="1" t="s">
        <v>1</v>
      </c>
      <c r="DJ11" s="1" t="s">
        <v>377</v>
      </c>
      <c r="DK11" s="1" t="s">
        <v>2</v>
      </c>
      <c r="DL11" s="5" t="s">
        <v>449</v>
      </c>
      <c r="DM11" s="5" t="s">
        <v>416</v>
      </c>
      <c r="DN11" s="5" t="s">
        <v>298</v>
      </c>
      <c r="DO11" s="1" t="s">
        <v>381</v>
      </c>
      <c r="DP11" s="1" t="s">
        <v>382</v>
      </c>
      <c r="DQ11" s="1" t="s">
        <v>2</v>
      </c>
      <c r="DR11" s="5" t="s">
        <v>450</v>
      </c>
      <c r="DS11" s="5" t="s">
        <v>451</v>
      </c>
      <c r="DT11" s="5" t="s">
        <v>407</v>
      </c>
      <c r="DU11" s="5" t="s">
        <v>773</v>
      </c>
      <c r="DV11" s="5"/>
      <c r="DW11" s="5"/>
      <c r="DX11" s="1"/>
    </row>
    <row r="12" spans="1:135" x14ac:dyDescent="0.2">
      <c r="A12" s="5" t="s">
        <v>13</v>
      </c>
      <c r="B12" s="1">
        <v>45</v>
      </c>
      <c r="C12" s="1">
        <v>8</v>
      </c>
      <c r="D12" s="1"/>
      <c r="E12" s="1" t="s">
        <v>98</v>
      </c>
      <c r="F12" s="1">
        <v>0</v>
      </c>
      <c r="G12" s="1">
        <v>9</v>
      </c>
      <c r="H12" s="1">
        <v>0</v>
      </c>
      <c r="I12" s="1">
        <v>15</v>
      </c>
      <c r="J12" s="1">
        <f t="shared" si="0"/>
        <v>1.05</v>
      </c>
      <c r="K12" s="1">
        <v>50000</v>
      </c>
      <c r="L12" s="1">
        <v>1</v>
      </c>
      <c r="M12" s="1">
        <v>20000</v>
      </c>
      <c r="N12" s="1">
        <v>1500000</v>
      </c>
      <c r="O12" s="1">
        <v>0</v>
      </c>
      <c r="P12" s="3">
        <v>0</v>
      </c>
      <c r="Q12" s="1">
        <v>1500000</v>
      </c>
      <c r="R12" s="18">
        <f t="shared" si="1"/>
        <v>1</v>
      </c>
      <c r="S12" s="1">
        <v>5</v>
      </c>
      <c r="T12" s="1">
        <v>0</v>
      </c>
      <c r="U12" s="1">
        <v>0</v>
      </c>
      <c r="V12" s="1">
        <v>0</v>
      </c>
      <c r="W12" s="1">
        <f t="shared" si="2"/>
        <v>5</v>
      </c>
      <c r="X12" s="5">
        <v>6375</v>
      </c>
      <c r="Y12" s="1">
        <v>600</v>
      </c>
      <c r="Z12" s="1">
        <v>350</v>
      </c>
      <c r="AA12" s="1">
        <v>0</v>
      </c>
      <c r="AB12" s="1">
        <v>3</v>
      </c>
      <c r="AC12" s="30">
        <f t="shared" si="3"/>
        <v>0.6</v>
      </c>
      <c r="AD12" s="31">
        <v>1</v>
      </c>
      <c r="AE12" s="1">
        <v>2</v>
      </c>
      <c r="AF12" s="30">
        <f t="shared" si="4"/>
        <v>0.6</v>
      </c>
      <c r="AG12" s="29">
        <f t="shared" si="5"/>
        <v>1</v>
      </c>
      <c r="AH12" s="1">
        <v>0</v>
      </c>
      <c r="AI12" s="1">
        <v>100</v>
      </c>
      <c r="AJ12" s="1">
        <v>100</v>
      </c>
      <c r="AK12" s="1">
        <v>2125</v>
      </c>
      <c r="AL12" s="1">
        <v>2000</v>
      </c>
      <c r="AM12" s="1">
        <v>2250</v>
      </c>
      <c r="AN12" s="1">
        <v>500</v>
      </c>
      <c r="AO12" s="1">
        <v>3</v>
      </c>
      <c r="AP12" s="1">
        <v>3</v>
      </c>
      <c r="AQ12" s="1">
        <v>3</v>
      </c>
      <c r="AS12" s="1" t="s">
        <v>47</v>
      </c>
      <c r="AT12" s="1" t="s">
        <v>48</v>
      </c>
      <c r="AU12" s="1" t="s">
        <v>51</v>
      </c>
      <c r="AV12" s="1" t="s">
        <v>56</v>
      </c>
      <c r="AW12" s="1" t="s">
        <v>67</v>
      </c>
      <c r="AX12" s="1" t="s">
        <v>58</v>
      </c>
      <c r="AY12" s="5" t="s">
        <v>71</v>
      </c>
      <c r="BA12" s="1" t="s">
        <v>1</v>
      </c>
      <c r="BB12" s="1" t="s">
        <v>1</v>
      </c>
      <c r="BC12" s="1" t="s">
        <v>102</v>
      </c>
      <c r="BD12" s="1" t="s">
        <v>2</v>
      </c>
      <c r="BE12" s="1" t="s">
        <v>103</v>
      </c>
      <c r="BG12" s="1" t="s">
        <v>121</v>
      </c>
      <c r="BH12" s="1" t="s">
        <v>122</v>
      </c>
      <c r="BI12" s="1" t="s">
        <v>2</v>
      </c>
      <c r="BJ12" s="1" t="s">
        <v>167</v>
      </c>
      <c r="BK12" s="1" t="s">
        <v>168</v>
      </c>
      <c r="BL12" s="1" t="s">
        <v>145</v>
      </c>
      <c r="BM12" s="1" t="s">
        <v>145</v>
      </c>
      <c r="BN12" s="5" t="s">
        <v>220</v>
      </c>
      <c r="BO12" s="1" t="s">
        <v>1</v>
      </c>
      <c r="BU12" s="5" t="s">
        <v>209</v>
      </c>
      <c r="BV12" s="5" t="s">
        <v>251</v>
      </c>
      <c r="BW12" s="5" t="s">
        <v>258</v>
      </c>
      <c r="BX12" s="5" t="s">
        <v>91</v>
      </c>
      <c r="BY12" s="1" t="s">
        <v>278</v>
      </c>
      <c r="BZ12" s="1" t="s">
        <v>2</v>
      </c>
      <c r="CA12" s="1" t="s">
        <v>295</v>
      </c>
      <c r="CB12" s="1" t="s">
        <v>2</v>
      </c>
      <c r="CC12" s="1" t="s">
        <v>321</v>
      </c>
      <c r="CD12" s="1" t="s">
        <v>2</v>
      </c>
      <c r="CE12" s="1" t="s">
        <v>91</v>
      </c>
      <c r="CF12" s="1" t="s">
        <v>2</v>
      </c>
      <c r="CG12" s="1" t="s">
        <v>2</v>
      </c>
      <c r="CH12" s="1" t="s">
        <v>2</v>
      </c>
      <c r="CI12" s="1" t="s">
        <v>2</v>
      </c>
      <c r="CJ12" s="1" t="s">
        <v>2</v>
      </c>
      <c r="CK12" s="1" t="s">
        <v>337</v>
      </c>
      <c r="CL12" s="1" t="s">
        <v>2</v>
      </c>
      <c r="CM12" s="1" t="s">
        <v>338</v>
      </c>
      <c r="CN12" s="1" t="s">
        <v>2</v>
      </c>
      <c r="CO12" s="1" t="s">
        <v>342</v>
      </c>
      <c r="CP12" s="1" t="s">
        <v>2</v>
      </c>
      <c r="CQ12" s="1" t="s">
        <v>343</v>
      </c>
      <c r="CR12" s="1" t="s">
        <v>2</v>
      </c>
      <c r="CS12" s="1" t="s">
        <v>2</v>
      </c>
      <c r="CT12" s="1" t="s">
        <v>344</v>
      </c>
      <c r="CU12" s="1" t="s">
        <v>2</v>
      </c>
      <c r="CV12" s="1" t="s">
        <v>1</v>
      </c>
      <c r="CW12" s="1">
        <v>0</v>
      </c>
      <c r="CX12" s="1" t="s">
        <v>452</v>
      </c>
      <c r="CY12" s="1" t="s">
        <v>2</v>
      </c>
      <c r="CZ12" s="1" t="s">
        <v>397</v>
      </c>
      <c r="DA12" s="1" t="s">
        <v>387</v>
      </c>
      <c r="DB12" s="1" t="s">
        <v>363</v>
      </c>
      <c r="DC12" s="5" t="s">
        <v>453</v>
      </c>
      <c r="DD12" s="1" t="s">
        <v>2</v>
      </c>
      <c r="DE12" s="1" t="s">
        <v>364</v>
      </c>
      <c r="DF12" s="5" t="s">
        <v>454</v>
      </c>
      <c r="DG12" s="1" t="s">
        <v>2</v>
      </c>
      <c r="DH12" s="1" t="s">
        <v>376</v>
      </c>
      <c r="DI12" s="1" t="s">
        <v>1</v>
      </c>
      <c r="DJ12" s="1" t="s">
        <v>377</v>
      </c>
      <c r="DK12" s="1" t="s">
        <v>2</v>
      </c>
      <c r="DL12" s="5" t="s">
        <v>455</v>
      </c>
      <c r="DM12" s="5" t="s">
        <v>379</v>
      </c>
      <c r="DN12" s="5" t="s">
        <v>456</v>
      </c>
      <c r="DO12" s="1" t="s">
        <v>393</v>
      </c>
      <c r="DP12" s="1"/>
      <c r="DQ12" s="1" t="s">
        <v>2</v>
      </c>
      <c r="DR12" s="5" t="s">
        <v>457</v>
      </c>
      <c r="DS12" s="5" t="s">
        <v>458</v>
      </c>
      <c r="DT12" s="5" t="s">
        <v>407</v>
      </c>
      <c r="DU12" s="5" t="s">
        <v>773</v>
      </c>
      <c r="DV12" s="5"/>
      <c r="DW12" s="5"/>
      <c r="DX12" s="1"/>
    </row>
    <row r="13" spans="1:135" x14ac:dyDescent="0.2">
      <c r="A13" s="5" t="s">
        <v>14</v>
      </c>
      <c r="B13" s="1">
        <v>43</v>
      </c>
      <c r="C13" s="1">
        <v>10</v>
      </c>
      <c r="D13" s="1">
        <v>250000</v>
      </c>
      <c r="E13" s="1" t="s">
        <v>100</v>
      </c>
      <c r="F13" s="1">
        <v>0</v>
      </c>
      <c r="G13" s="1">
        <v>0</v>
      </c>
      <c r="H13" s="1">
        <v>0</v>
      </c>
      <c r="I13" s="1">
        <v>5</v>
      </c>
      <c r="J13" s="1">
        <f t="shared" si="0"/>
        <v>0.05</v>
      </c>
      <c r="K13" s="1">
        <v>0</v>
      </c>
      <c r="L13" s="1">
        <v>0</v>
      </c>
      <c r="M13" s="1">
        <v>0</v>
      </c>
      <c r="N13" s="1">
        <v>2000000</v>
      </c>
      <c r="O13" s="1">
        <v>0</v>
      </c>
      <c r="P13" s="3">
        <v>0</v>
      </c>
      <c r="Q13" s="1">
        <v>200000</v>
      </c>
      <c r="R13" s="18">
        <f t="shared" si="1"/>
        <v>0.1</v>
      </c>
      <c r="S13" s="1">
        <v>25</v>
      </c>
      <c r="T13" s="1">
        <v>0</v>
      </c>
      <c r="U13" s="1">
        <v>10</v>
      </c>
      <c r="V13" s="1">
        <v>5</v>
      </c>
      <c r="W13" s="1">
        <f t="shared" si="2"/>
        <v>40</v>
      </c>
      <c r="X13" s="5">
        <v>3000</v>
      </c>
      <c r="Y13" s="1">
        <v>200</v>
      </c>
      <c r="Z13" s="1">
        <v>350</v>
      </c>
      <c r="AA13" s="1">
        <v>450</v>
      </c>
      <c r="AB13" s="1">
        <v>3</v>
      </c>
      <c r="AC13" s="21">
        <f t="shared" si="3"/>
        <v>0.12</v>
      </c>
      <c r="AD13" s="1">
        <v>3</v>
      </c>
      <c r="AE13" s="1">
        <v>1</v>
      </c>
      <c r="AF13" s="21">
        <f t="shared" si="4"/>
        <v>0.16</v>
      </c>
      <c r="AG13" s="28">
        <f t="shared" si="5"/>
        <v>0</v>
      </c>
      <c r="AH13" s="1">
        <v>1</v>
      </c>
      <c r="AI13" s="1">
        <v>50</v>
      </c>
      <c r="AJ13" s="1">
        <v>50</v>
      </c>
      <c r="AK13" s="1">
        <v>1500</v>
      </c>
      <c r="AL13" s="1">
        <v>1750</v>
      </c>
      <c r="AM13" s="1">
        <v>2000</v>
      </c>
      <c r="AN13" s="1">
        <v>0</v>
      </c>
      <c r="AO13" s="1">
        <v>2</v>
      </c>
      <c r="AP13" s="1">
        <v>2</v>
      </c>
      <c r="AQ13" s="1">
        <v>6</v>
      </c>
      <c r="AS13" s="1" t="s">
        <v>47</v>
      </c>
      <c r="AT13" s="1" t="s">
        <v>49</v>
      </c>
      <c r="AU13" s="1" t="s">
        <v>49</v>
      </c>
      <c r="AV13" s="1" t="s">
        <v>56</v>
      </c>
      <c r="AW13" s="1" t="s">
        <v>62</v>
      </c>
      <c r="AX13" s="1" t="s">
        <v>58</v>
      </c>
      <c r="AY13" s="5" t="s">
        <v>71</v>
      </c>
      <c r="BA13" s="1" t="s">
        <v>1</v>
      </c>
      <c r="BB13" s="1" t="s">
        <v>1</v>
      </c>
      <c r="BC13" s="1" t="s">
        <v>104</v>
      </c>
      <c r="BD13" s="1" t="s">
        <v>2</v>
      </c>
      <c r="BE13" s="1" t="s">
        <v>105</v>
      </c>
      <c r="BG13" s="1" t="s">
        <v>121</v>
      </c>
      <c r="BH13" s="1" t="s">
        <v>127</v>
      </c>
      <c r="BI13" s="1" t="s">
        <v>1</v>
      </c>
      <c r="BJ13" s="1" t="s">
        <v>169</v>
      </c>
      <c r="BK13" s="1" t="s">
        <v>170</v>
      </c>
      <c r="BL13" s="1" t="s">
        <v>145</v>
      </c>
      <c r="BM13" s="1" t="s">
        <v>145</v>
      </c>
      <c r="BN13" s="5" t="s">
        <v>221</v>
      </c>
      <c r="BO13" s="1" t="s">
        <v>2</v>
      </c>
      <c r="BP13" t="s">
        <v>858</v>
      </c>
      <c r="BQ13">
        <v>20500</v>
      </c>
      <c r="BS13">
        <v>6</v>
      </c>
      <c r="BT13" t="s">
        <v>856</v>
      </c>
      <c r="BU13" s="5" t="s">
        <v>211</v>
      </c>
      <c r="BV13" s="5" t="s">
        <v>251</v>
      </c>
      <c r="BW13" s="5" t="s">
        <v>260</v>
      </c>
      <c r="BX13" s="5" t="s">
        <v>91</v>
      </c>
      <c r="BY13" s="1" t="s">
        <v>278</v>
      </c>
      <c r="BZ13" s="1" t="s">
        <v>2</v>
      </c>
      <c r="CA13" s="1" t="s">
        <v>296</v>
      </c>
      <c r="CB13" s="1" t="s">
        <v>2</v>
      </c>
      <c r="CC13" s="1" t="s">
        <v>322</v>
      </c>
      <c r="CD13" s="1" t="s">
        <v>2</v>
      </c>
      <c r="CE13" s="1" t="s">
        <v>330</v>
      </c>
      <c r="CF13" s="1" t="s">
        <v>2</v>
      </c>
      <c r="CG13" s="1" t="s">
        <v>1</v>
      </c>
      <c r="CH13" s="1" t="s">
        <v>2</v>
      </c>
      <c r="CI13" s="1" t="s">
        <v>2</v>
      </c>
      <c r="CJ13" s="1" t="s">
        <v>2</v>
      </c>
      <c r="CK13" s="1" t="s">
        <v>337</v>
      </c>
      <c r="CL13" s="1" t="s">
        <v>2</v>
      </c>
      <c r="CM13" s="1" t="s">
        <v>338</v>
      </c>
      <c r="CN13" s="1" t="s">
        <v>1</v>
      </c>
      <c r="CO13" s="1">
        <v>0</v>
      </c>
      <c r="CP13" s="1" t="s">
        <v>2</v>
      </c>
      <c r="CQ13" s="1" t="s">
        <v>345</v>
      </c>
      <c r="CR13" s="1" t="s">
        <v>1</v>
      </c>
      <c r="CS13" s="1" t="s">
        <v>2</v>
      </c>
      <c r="CT13" s="1" t="s">
        <v>346</v>
      </c>
      <c r="CU13" s="1" t="s">
        <v>1</v>
      </c>
      <c r="CV13" s="1" t="s">
        <v>1</v>
      </c>
      <c r="CW13" s="1">
        <v>0</v>
      </c>
      <c r="CX13" s="1" t="s">
        <v>459</v>
      </c>
      <c r="CY13" s="1" t="s">
        <v>2</v>
      </c>
      <c r="CZ13" s="1" t="s">
        <v>397</v>
      </c>
      <c r="DA13" s="1" t="s">
        <v>375</v>
      </c>
      <c r="DB13" s="1" t="s">
        <v>363</v>
      </c>
      <c r="DC13" s="5" t="s">
        <v>460</v>
      </c>
      <c r="DD13" s="1" t="s">
        <v>2</v>
      </c>
      <c r="DE13" s="1" t="s">
        <v>461</v>
      </c>
      <c r="DF13" s="5" t="s">
        <v>462</v>
      </c>
      <c r="DG13" s="1" t="s">
        <v>2</v>
      </c>
      <c r="DH13" s="1" t="s">
        <v>463</v>
      </c>
      <c r="DI13" s="1" t="s">
        <v>1</v>
      </c>
      <c r="DJ13" s="1" t="s">
        <v>377</v>
      </c>
      <c r="DK13" s="1" t="s">
        <v>2</v>
      </c>
      <c r="DL13" s="5" t="s">
        <v>464</v>
      </c>
      <c r="DM13" s="5" t="s">
        <v>416</v>
      </c>
      <c r="DN13" s="5" t="s">
        <v>380</v>
      </c>
      <c r="DO13" s="1" t="s">
        <v>393</v>
      </c>
      <c r="DP13" s="1"/>
      <c r="DQ13" s="1" t="s">
        <v>2</v>
      </c>
      <c r="DR13" s="5" t="s">
        <v>465</v>
      </c>
      <c r="DS13" s="5" t="s">
        <v>466</v>
      </c>
      <c r="DT13" s="5" t="s">
        <v>467</v>
      </c>
      <c r="DU13" s="5"/>
      <c r="DV13" s="5"/>
      <c r="DW13" s="5" t="s">
        <v>775</v>
      </c>
      <c r="DX13" s="1"/>
    </row>
    <row r="14" spans="1:135" x14ac:dyDescent="0.2">
      <c r="A14" s="5" t="s">
        <v>15</v>
      </c>
      <c r="B14" s="1">
        <v>46</v>
      </c>
      <c r="C14" s="1">
        <v>8</v>
      </c>
      <c r="D14" s="1">
        <v>200000</v>
      </c>
      <c r="E14" s="1" t="s">
        <v>96</v>
      </c>
      <c r="F14" s="1">
        <v>0</v>
      </c>
      <c r="G14" s="1">
        <v>6</v>
      </c>
      <c r="H14" s="1">
        <v>2</v>
      </c>
      <c r="I14" s="1">
        <v>10</v>
      </c>
      <c r="J14" s="1">
        <f t="shared" si="0"/>
        <v>1.0000000000000002</v>
      </c>
      <c r="K14" s="1">
        <v>500000</v>
      </c>
      <c r="L14" s="1">
        <v>0</v>
      </c>
      <c r="M14" s="1">
        <v>0</v>
      </c>
      <c r="N14" s="1">
        <v>1200000</v>
      </c>
      <c r="O14" s="1">
        <v>0</v>
      </c>
      <c r="P14" s="3">
        <v>0</v>
      </c>
      <c r="Q14" s="1">
        <v>700000</v>
      </c>
      <c r="R14" s="18">
        <f t="shared" si="1"/>
        <v>0.58333333333333337</v>
      </c>
      <c r="S14" s="1">
        <v>5</v>
      </c>
      <c r="T14" s="1">
        <v>0</v>
      </c>
      <c r="U14" s="1">
        <v>0</v>
      </c>
      <c r="V14" s="1">
        <v>1</v>
      </c>
      <c r="W14" s="1">
        <f t="shared" si="2"/>
        <v>6</v>
      </c>
      <c r="X14" s="5">
        <v>5000</v>
      </c>
      <c r="Y14" s="1">
        <v>200</v>
      </c>
      <c r="Z14" s="1">
        <v>500</v>
      </c>
      <c r="AA14" s="1">
        <v>0</v>
      </c>
      <c r="AB14" s="31">
        <v>2.5</v>
      </c>
      <c r="AC14" s="30">
        <f t="shared" si="3"/>
        <v>0.5</v>
      </c>
      <c r="AD14" s="1">
        <v>1</v>
      </c>
      <c r="AE14" s="31">
        <v>1.5</v>
      </c>
      <c r="AF14" s="30">
        <f t="shared" si="4"/>
        <v>0.5</v>
      </c>
      <c r="AG14" s="29">
        <f t="shared" si="5"/>
        <v>0</v>
      </c>
      <c r="AH14" s="1">
        <v>0</v>
      </c>
      <c r="AI14" s="1">
        <v>50</v>
      </c>
      <c r="AJ14" s="1">
        <v>50</v>
      </c>
      <c r="AK14" s="1">
        <v>1500</v>
      </c>
      <c r="AL14" s="1">
        <v>1750</v>
      </c>
      <c r="AM14" s="1">
        <v>750</v>
      </c>
      <c r="AN14" s="1">
        <v>100</v>
      </c>
      <c r="AO14" s="1">
        <v>4</v>
      </c>
      <c r="AP14" s="1">
        <v>3</v>
      </c>
      <c r="AQ14" s="1">
        <v>4</v>
      </c>
      <c r="AS14" s="1" t="s">
        <v>47</v>
      </c>
      <c r="AT14" s="1" t="s">
        <v>48</v>
      </c>
      <c r="AU14" s="1" t="s">
        <v>49</v>
      </c>
      <c r="AV14" s="1" t="s">
        <v>61</v>
      </c>
      <c r="AW14" s="1" t="s">
        <v>67</v>
      </c>
      <c r="AX14" s="1" t="s">
        <v>58</v>
      </c>
      <c r="AY14" s="5" t="s">
        <v>72</v>
      </c>
      <c r="BA14" s="1" t="s">
        <v>2</v>
      </c>
      <c r="BB14" s="1" t="s">
        <v>1</v>
      </c>
      <c r="BC14" s="1" t="s">
        <v>91</v>
      </c>
      <c r="BD14" s="1" t="s">
        <v>2</v>
      </c>
      <c r="BE14" s="1" t="s">
        <v>106</v>
      </c>
      <c r="BG14" s="1" t="s">
        <v>128</v>
      </c>
      <c r="BH14" s="1" t="s">
        <v>129</v>
      </c>
      <c r="BI14" s="1" t="s">
        <v>1</v>
      </c>
      <c r="BJ14" s="1" t="s">
        <v>171</v>
      </c>
      <c r="BK14" s="1" t="s">
        <v>172</v>
      </c>
      <c r="BL14" s="1" t="s">
        <v>145</v>
      </c>
      <c r="BM14" s="1" t="s">
        <v>145</v>
      </c>
      <c r="BN14" s="5" t="s">
        <v>222</v>
      </c>
      <c r="BO14" s="1" t="s">
        <v>1</v>
      </c>
      <c r="BU14" s="5" t="s">
        <v>209</v>
      </c>
      <c r="BV14" s="5" t="s">
        <v>251</v>
      </c>
      <c r="BW14" s="5" t="s">
        <v>252</v>
      </c>
      <c r="BX14" s="5" t="s">
        <v>91</v>
      </c>
      <c r="BY14" s="1" t="s">
        <v>278</v>
      </c>
      <c r="BZ14" s="1" t="s">
        <v>2</v>
      </c>
      <c r="CA14" s="1" t="s">
        <v>297</v>
      </c>
      <c r="CB14" s="1" t="s">
        <v>2</v>
      </c>
      <c r="CC14" s="1" t="s">
        <v>323</v>
      </c>
      <c r="CD14" s="1" t="s">
        <v>2</v>
      </c>
      <c r="CE14" s="1" t="s">
        <v>91</v>
      </c>
      <c r="CF14" s="1" t="s">
        <v>2</v>
      </c>
      <c r="CG14" s="1" t="s">
        <v>1</v>
      </c>
      <c r="CH14" s="1" t="s">
        <v>2</v>
      </c>
      <c r="CI14" s="1" t="s">
        <v>2</v>
      </c>
      <c r="CJ14" s="1" t="s">
        <v>2</v>
      </c>
      <c r="CK14" s="1" t="s">
        <v>347</v>
      </c>
      <c r="CL14" s="1" t="s">
        <v>1</v>
      </c>
      <c r="CM14" s="1">
        <v>0</v>
      </c>
      <c r="CN14" s="1" t="s">
        <v>1</v>
      </c>
      <c r="CO14" s="1">
        <v>0</v>
      </c>
      <c r="CP14" s="1" t="s">
        <v>1</v>
      </c>
      <c r="CQ14" s="1">
        <v>0</v>
      </c>
      <c r="CR14" s="1" t="s">
        <v>1</v>
      </c>
      <c r="CS14" s="1" t="s">
        <v>1</v>
      </c>
      <c r="CT14" s="1">
        <v>0</v>
      </c>
      <c r="CU14" s="1" t="s">
        <v>1</v>
      </c>
      <c r="CV14" s="1" t="s">
        <v>1</v>
      </c>
      <c r="CW14" s="1">
        <v>0</v>
      </c>
      <c r="CX14" s="1" t="s">
        <v>468</v>
      </c>
      <c r="CY14" s="1" t="s">
        <v>2</v>
      </c>
      <c r="CZ14" s="1" t="s">
        <v>469</v>
      </c>
      <c r="DA14" s="1" t="s">
        <v>470</v>
      </c>
      <c r="DB14" s="1" t="s">
        <v>471</v>
      </c>
      <c r="DC14" s="5" t="s">
        <v>472</v>
      </c>
      <c r="DD14" s="1" t="s">
        <v>2</v>
      </c>
      <c r="DE14" s="1" t="s">
        <v>472</v>
      </c>
      <c r="DF14" s="5" t="s">
        <v>473</v>
      </c>
      <c r="DG14" s="1" t="s">
        <v>2</v>
      </c>
      <c r="DH14" s="1" t="s">
        <v>474</v>
      </c>
      <c r="DI14" s="1" t="s">
        <v>1</v>
      </c>
      <c r="DJ14" s="1" t="s">
        <v>377</v>
      </c>
      <c r="DK14" s="1" t="s">
        <v>2</v>
      </c>
      <c r="DL14" s="5" t="s">
        <v>424</v>
      </c>
      <c r="DM14" s="5" t="s">
        <v>475</v>
      </c>
      <c r="DN14" s="5" t="s">
        <v>298</v>
      </c>
      <c r="DO14" s="1" t="s">
        <v>371</v>
      </c>
      <c r="DP14" s="1"/>
      <c r="DQ14" s="1" t="s">
        <v>2</v>
      </c>
      <c r="DR14" s="5" t="s">
        <v>476</v>
      </c>
      <c r="DS14" s="5" t="s">
        <v>477</v>
      </c>
      <c r="DT14" s="5" t="s">
        <v>478</v>
      </c>
      <c r="DU14" s="5"/>
      <c r="DV14" s="5"/>
      <c r="DW14" s="5"/>
      <c r="DX14" s="1" t="s">
        <v>776</v>
      </c>
    </row>
    <row r="15" spans="1:135" x14ac:dyDescent="0.2">
      <c r="A15" s="5" t="s">
        <v>16</v>
      </c>
      <c r="B15" s="1">
        <v>51</v>
      </c>
      <c r="C15" s="1">
        <v>3</v>
      </c>
      <c r="D15" s="1"/>
      <c r="E15" s="1" t="s">
        <v>100</v>
      </c>
      <c r="F15" s="1">
        <v>0</v>
      </c>
      <c r="G15" s="1">
        <v>0</v>
      </c>
      <c r="H15" s="1"/>
      <c r="I15" s="1">
        <v>4</v>
      </c>
      <c r="J15" s="1">
        <f t="shared" si="0"/>
        <v>0.04</v>
      </c>
      <c r="K15" s="1">
        <v>0</v>
      </c>
      <c r="L15" s="1">
        <v>2</v>
      </c>
      <c r="M15" s="1">
        <v>30000</v>
      </c>
      <c r="N15" s="1">
        <v>330000</v>
      </c>
      <c r="O15" s="1">
        <v>0</v>
      </c>
      <c r="P15" s="3">
        <v>0</v>
      </c>
      <c r="Q15" s="1">
        <v>300000</v>
      </c>
      <c r="R15" s="18">
        <f t="shared" si="1"/>
        <v>0.90909090909090906</v>
      </c>
      <c r="S15" s="1">
        <v>4</v>
      </c>
      <c r="T15" s="1">
        <v>0</v>
      </c>
      <c r="U15" s="1">
        <v>2</v>
      </c>
      <c r="V15" s="1">
        <v>0</v>
      </c>
      <c r="W15" s="1">
        <f t="shared" si="2"/>
        <v>6</v>
      </c>
      <c r="X15" s="5">
        <v>1000</v>
      </c>
      <c r="Y15" s="1">
        <v>400</v>
      </c>
      <c r="Z15" s="1">
        <v>200</v>
      </c>
      <c r="AA15" s="1">
        <v>0</v>
      </c>
      <c r="AB15" s="1">
        <v>2</v>
      </c>
      <c r="AC15" s="21">
        <f t="shared" si="3"/>
        <v>0.5</v>
      </c>
      <c r="AD15" s="1">
        <v>1</v>
      </c>
      <c r="AE15" s="1">
        <v>1</v>
      </c>
      <c r="AF15" s="21">
        <f t="shared" si="4"/>
        <v>0.5</v>
      </c>
      <c r="AG15" s="28">
        <f t="shared" si="5"/>
        <v>0</v>
      </c>
      <c r="AH15" s="1">
        <v>0</v>
      </c>
      <c r="AI15" s="1">
        <v>0</v>
      </c>
      <c r="AJ15" s="1">
        <v>0</v>
      </c>
      <c r="AK15" s="1">
        <v>1000</v>
      </c>
      <c r="AL15" s="1">
        <v>1000</v>
      </c>
      <c r="AM15" s="1">
        <v>400</v>
      </c>
      <c r="AN15" s="1">
        <v>0</v>
      </c>
      <c r="AO15" s="1">
        <v>2</v>
      </c>
      <c r="AP15" s="1">
        <v>2</v>
      </c>
      <c r="AQ15" s="1">
        <v>2</v>
      </c>
      <c r="AS15" s="1" t="s">
        <v>52</v>
      </c>
      <c r="AT15" s="1" t="s">
        <v>49</v>
      </c>
      <c r="AU15" s="1" t="s">
        <v>49</v>
      </c>
      <c r="AV15" s="1" t="s">
        <v>56</v>
      </c>
      <c r="AW15" s="1" t="s">
        <v>67</v>
      </c>
      <c r="AX15" s="1" t="s">
        <v>73</v>
      </c>
      <c r="AY15" s="5" t="s">
        <v>71</v>
      </c>
      <c r="BA15" s="1" t="s">
        <v>1</v>
      </c>
      <c r="BB15" s="1" t="s">
        <v>2</v>
      </c>
      <c r="BC15" s="1" t="s">
        <v>91</v>
      </c>
      <c r="BD15" s="1" t="s">
        <v>2</v>
      </c>
      <c r="BE15" s="1" t="s">
        <v>92</v>
      </c>
      <c r="BG15" s="1" t="s">
        <v>118</v>
      </c>
      <c r="BH15" s="1" t="s">
        <v>124</v>
      </c>
      <c r="BI15" s="1" t="s">
        <v>2</v>
      </c>
      <c r="BJ15" s="1" t="s">
        <v>173</v>
      </c>
      <c r="BK15" s="1" t="s">
        <v>174</v>
      </c>
      <c r="BL15" s="1" t="s">
        <v>145</v>
      </c>
      <c r="BM15" s="1" t="s">
        <v>145</v>
      </c>
      <c r="BN15" s="5" t="s">
        <v>223</v>
      </c>
      <c r="BO15" s="1" t="s">
        <v>1</v>
      </c>
      <c r="BU15" s="5" t="s">
        <v>211</v>
      </c>
      <c r="BV15" s="5" t="s">
        <v>261</v>
      </c>
      <c r="BW15" s="5" t="s">
        <v>252</v>
      </c>
      <c r="BX15" s="5" t="s">
        <v>91</v>
      </c>
      <c r="BY15" s="1" t="s">
        <v>283</v>
      </c>
      <c r="BZ15" s="1" t="s">
        <v>1</v>
      </c>
      <c r="CA15" s="1" t="s">
        <v>298</v>
      </c>
      <c r="CB15" s="1" t="s">
        <v>2</v>
      </c>
      <c r="CC15" s="1" t="s">
        <v>318</v>
      </c>
      <c r="CD15" s="1" t="s">
        <v>2</v>
      </c>
      <c r="CE15" s="1" t="s">
        <v>91</v>
      </c>
      <c r="CF15" s="1" t="s">
        <v>2</v>
      </c>
      <c r="CG15" s="1" t="s">
        <v>1</v>
      </c>
      <c r="CH15" s="1" t="s">
        <v>2</v>
      </c>
      <c r="CI15" s="1" t="s">
        <v>2</v>
      </c>
      <c r="CJ15" s="1" t="s">
        <v>2</v>
      </c>
      <c r="CK15" s="1" t="s">
        <v>336</v>
      </c>
      <c r="CL15" s="1" t="s">
        <v>1</v>
      </c>
      <c r="CM15" s="1">
        <v>0</v>
      </c>
      <c r="CN15" s="1" t="s">
        <v>1</v>
      </c>
      <c r="CO15" s="1">
        <v>0</v>
      </c>
      <c r="CP15" s="1" t="s">
        <v>1</v>
      </c>
      <c r="CQ15" s="1">
        <v>0</v>
      </c>
      <c r="CR15" s="1" t="s">
        <v>1</v>
      </c>
      <c r="CS15" s="1" t="s">
        <v>2</v>
      </c>
      <c r="CT15" s="1" t="s">
        <v>348</v>
      </c>
      <c r="CU15" s="1" t="s">
        <v>1</v>
      </c>
      <c r="CV15" s="1" t="s">
        <v>1</v>
      </c>
      <c r="CW15" s="1">
        <v>0</v>
      </c>
      <c r="CX15" s="1" t="s">
        <v>479</v>
      </c>
      <c r="CY15" s="1" t="s">
        <v>2</v>
      </c>
      <c r="CZ15" s="1" t="s">
        <v>361</v>
      </c>
      <c r="DA15" s="1" t="s">
        <v>362</v>
      </c>
      <c r="DB15" s="1" t="s">
        <v>471</v>
      </c>
      <c r="DC15" s="5" t="s">
        <v>480</v>
      </c>
      <c r="DD15" s="1" t="s">
        <v>2</v>
      </c>
      <c r="DE15" s="1" t="s">
        <v>481</v>
      </c>
      <c r="DF15" s="5" t="s">
        <v>482</v>
      </c>
      <c r="DG15" s="1" t="s">
        <v>2</v>
      </c>
      <c r="DH15" s="1" t="s">
        <v>376</v>
      </c>
      <c r="DI15" s="1" t="s">
        <v>1</v>
      </c>
      <c r="DJ15" s="1" t="s">
        <v>377</v>
      </c>
      <c r="DK15" s="1" t="s">
        <v>2</v>
      </c>
      <c r="DL15" s="5" t="s">
        <v>483</v>
      </c>
      <c r="DM15" s="5" t="s">
        <v>484</v>
      </c>
      <c r="DN15" s="5" t="s">
        <v>485</v>
      </c>
      <c r="DO15" s="1" t="s">
        <v>381</v>
      </c>
      <c r="DP15" s="1" t="s">
        <v>382</v>
      </c>
      <c r="DQ15" s="1" t="s">
        <v>2</v>
      </c>
      <c r="DR15" s="5" t="s">
        <v>486</v>
      </c>
      <c r="DS15" s="5" t="s">
        <v>487</v>
      </c>
      <c r="DT15" s="5" t="s">
        <v>407</v>
      </c>
      <c r="DU15" s="5" t="s">
        <v>773</v>
      </c>
      <c r="DV15" s="5"/>
      <c r="DW15" s="5"/>
      <c r="DX15" s="1"/>
    </row>
    <row r="16" spans="1:135" x14ac:dyDescent="0.2">
      <c r="A16" s="5" t="s">
        <v>17</v>
      </c>
      <c r="B16" s="1">
        <v>44</v>
      </c>
      <c r="C16" s="1">
        <v>7</v>
      </c>
      <c r="D16" s="1"/>
      <c r="E16" s="1" t="s">
        <v>107</v>
      </c>
      <c r="F16" s="1">
        <v>0</v>
      </c>
      <c r="G16" s="1">
        <v>0</v>
      </c>
      <c r="H16" s="1">
        <v>1</v>
      </c>
      <c r="I16" s="1">
        <v>5</v>
      </c>
      <c r="J16" s="1">
        <f t="shared" si="0"/>
        <v>0.2</v>
      </c>
      <c r="K16" s="1">
        <v>0</v>
      </c>
      <c r="L16" s="1">
        <v>0</v>
      </c>
      <c r="M16" s="1">
        <v>0</v>
      </c>
      <c r="N16" s="1">
        <v>800000</v>
      </c>
      <c r="O16" s="1">
        <v>0</v>
      </c>
      <c r="P16" s="3">
        <v>0</v>
      </c>
      <c r="Q16" s="1">
        <v>800000</v>
      </c>
      <c r="R16" s="18">
        <f t="shared" si="1"/>
        <v>1</v>
      </c>
      <c r="S16" s="1">
        <v>5</v>
      </c>
      <c r="T16" s="1">
        <v>0</v>
      </c>
      <c r="U16" s="1">
        <v>3</v>
      </c>
      <c r="V16" s="1">
        <v>4</v>
      </c>
      <c r="W16" s="1">
        <f t="shared" si="2"/>
        <v>12</v>
      </c>
      <c r="X16" s="5">
        <v>1000</v>
      </c>
      <c r="Y16" s="1">
        <v>500</v>
      </c>
      <c r="Z16" s="1">
        <v>600</v>
      </c>
      <c r="AA16" s="1">
        <v>0</v>
      </c>
      <c r="AB16" s="1">
        <v>2</v>
      </c>
      <c r="AC16" s="21">
        <f t="shared" si="3"/>
        <v>0.4</v>
      </c>
      <c r="AD16" s="1">
        <v>1</v>
      </c>
      <c r="AE16" s="1">
        <v>1</v>
      </c>
      <c r="AF16" s="21">
        <f t="shared" si="4"/>
        <v>0.4</v>
      </c>
      <c r="AG16" s="28">
        <f t="shared" si="5"/>
        <v>0</v>
      </c>
      <c r="AH16" s="1">
        <v>0</v>
      </c>
      <c r="AI16" s="1">
        <v>50</v>
      </c>
      <c r="AJ16" s="1">
        <v>50</v>
      </c>
      <c r="AK16" s="1">
        <v>1000</v>
      </c>
      <c r="AL16" s="1">
        <v>600</v>
      </c>
      <c r="AM16" s="1">
        <v>400</v>
      </c>
      <c r="AN16" s="1">
        <v>0</v>
      </c>
      <c r="AO16" s="1">
        <v>2</v>
      </c>
      <c r="AP16" s="1">
        <v>2</v>
      </c>
      <c r="AQ16" s="1">
        <v>2</v>
      </c>
      <c r="AS16" s="1" t="s">
        <v>47</v>
      </c>
      <c r="AT16" s="1" t="s">
        <v>49</v>
      </c>
      <c r="AU16" s="1" t="s">
        <v>49</v>
      </c>
      <c r="AV16" s="1" t="s">
        <v>61</v>
      </c>
      <c r="AW16" s="1" t="s">
        <v>67</v>
      </c>
      <c r="AX16" s="1" t="s">
        <v>73</v>
      </c>
      <c r="AY16" s="5" t="s">
        <v>74</v>
      </c>
      <c r="BA16" s="1" t="s">
        <v>1</v>
      </c>
      <c r="BB16" s="1" t="s">
        <v>1</v>
      </c>
      <c r="BC16" s="1" t="s">
        <v>102</v>
      </c>
      <c r="BD16" s="1" t="s">
        <v>2</v>
      </c>
      <c r="BE16" s="1" t="s">
        <v>106</v>
      </c>
      <c r="BG16" s="1" t="s">
        <v>130</v>
      </c>
      <c r="BH16" s="1" t="s">
        <v>124</v>
      </c>
      <c r="BI16" s="1" t="s">
        <v>1</v>
      </c>
      <c r="BJ16" s="1" t="s">
        <v>175</v>
      </c>
      <c r="BK16" s="1" t="s">
        <v>162</v>
      </c>
      <c r="BL16" s="1" t="s">
        <v>145</v>
      </c>
      <c r="BM16" s="1" t="s">
        <v>145</v>
      </c>
      <c r="BN16" s="5" t="s">
        <v>223</v>
      </c>
      <c r="BO16" s="1" t="s">
        <v>2</v>
      </c>
      <c r="BP16" t="s">
        <v>859</v>
      </c>
      <c r="BQ16">
        <v>150000</v>
      </c>
      <c r="BS16">
        <v>3</v>
      </c>
      <c r="BT16" t="s">
        <v>860</v>
      </c>
      <c r="BU16" s="5" t="s">
        <v>211</v>
      </c>
      <c r="BV16" s="5" t="s">
        <v>259</v>
      </c>
      <c r="BW16" s="5" t="s">
        <v>262</v>
      </c>
      <c r="BX16" s="5" t="s">
        <v>91</v>
      </c>
      <c r="BY16" s="1" t="s">
        <v>283</v>
      </c>
      <c r="BZ16" s="1" t="s">
        <v>2</v>
      </c>
      <c r="CA16" s="1" t="s">
        <v>299</v>
      </c>
      <c r="CB16" s="1" t="s">
        <v>1</v>
      </c>
      <c r="CC16" s="1" t="s">
        <v>91</v>
      </c>
      <c r="CD16" s="1" t="s">
        <v>2</v>
      </c>
      <c r="CE16" s="1" t="s">
        <v>91</v>
      </c>
      <c r="CF16" s="1" t="s">
        <v>2</v>
      </c>
      <c r="CG16" s="1" t="s">
        <v>1</v>
      </c>
      <c r="CH16" s="1" t="s">
        <v>1</v>
      </c>
      <c r="CI16" s="1" t="s">
        <v>1</v>
      </c>
      <c r="CJ16" s="1" t="s">
        <v>1</v>
      </c>
      <c r="CK16" s="1">
        <v>0</v>
      </c>
      <c r="CL16" s="1" t="s">
        <v>1</v>
      </c>
      <c r="CM16" s="1">
        <v>0</v>
      </c>
      <c r="CN16" s="1" t="s">
        <v>1</v>
      </c>
      <c r="CO16" s="1">
        <v>0</v>
      </c>
      <c r="CP16" s="1" t="s">
        <v>1</v>
      </c>
      <c r="CQ16" s="1">
        <v>0</v>
      </c>
      <c r="CR16" s="1" t="s">
        <v>1</v>
      </c>
      <c r="CS16" s="1" t="s">
        <v>1</v>
      </c>
      <c r="CT16" s="1">
        <v>0</v>
      </c>
      <c r="CU16" s="1" t="s">
        <v>1</v>
      </c>
      <c r="CV16" s="1" t="s">
        <v>1</v>
      </c>
      <c r="CW16" s="1">
        <v>0</v>
      </c>
      <c r="CX16" s="1" t="s">
        <v>488</v>
      </c>
      <c r="CY16" s="1" t="s">
        <v>2</v>
      </c>
      <c r="CZ16" s="1" t="s">
        <v>361</v>
      </c>
      <c r="DA16" s="1" t="s">
        <v>362</v>
      </c>
      <c r="DB16" s="1" t="s">
        <v>363</v>
      </c>
      <c r="DC16" s="5" t="s">
        <v>489</v>
      </c>
      <c r="DD16" s="1" t="s">
        <v>2</v>
      </c>
      <c r="DE16" s="1" t="s">
        <v>490</v>
      </c>
      <c r="DF16" s="5" t="s">
        <v>491</v>
      </c>
      <c r="DG16" s="1" t="s">
        <v>2</v>
      </c>
      <c r="DH16" s="1" t="s">
        <v>376</v>
      </c>
      <c r="DI16" s="1" t="s">
        <v>1</v>
      </c>
      <c r="DJ16" s="1" t="s">
        <v>377</v>
      </c>
      <c r="DK16" s="1" t="s">
        <v>2</v>
      </c>
      <c r="DL16" s="5" t="s">
        <v>492</v>
      </c>
      <c r="DM16" s="5" t="s">
        <v>493</v>
      </c>
      <c r="DN16" s="5" t="s">
        <v>494</v>
      </c>
      <c r="DO16" s="1" t="s">
        <v>393</v>
      </c>
      <c r="DP16" s="1"/>
      <c r="DQ16" s="1" t="s">
        <v>2</v>
      </c>
      <c r="DR16" s="5" t="s">
        <v>495</v>
      </c>
      <c r="DS16" s="5" t="s">
        <v>496</v>
      </c>
      <c r="DT16" s="6" t="s">
        <v>407</v>
      </c>
      <c r="DU16" s="5" t="s">
        <v>773</v>
      </c>
      <c r="DV16" s="5"/>
      <c r="DW16" s="5"/>
      <c r="DX16" s="1"/>
    </row>
    <row r="17" spans="1:135" x14ac:dyDescent="0.2">
      <c r="A17" s="5" t="s">
        <v>18</v>
      </c>
      <c r="B17" s="1">
        <v>39</v>
      </c>
      <c r="C17" s="1">
        <v>6</v>
      </c>
      <c r="D17" s="1">
        <v>250000</v>
      </c>
      <c r="E17" s="1">
        <v>0</v>
      </c>
      <c r="F17" s="1">
        <v>0</v>
      </c>
      <c r="G17" s="1">
        <v>0</v>
      </c>
      <c r="H17" s="1">
        <v>0</v>
      </c>
      <c r="I17" s="1">
        <v>0</v>
      </c>
      <c r="J17" s="1">
        <f t="shared" si="0"/>
        <v>0</v>
      </c>
      <c r="K17" s="1">
        <v>0</v>
      </c>
      <c r="L17" s="1">
        <v>2</v>
      </c>
      <c r="M17" s="1">
        <v>60000</v>
      </c>
      <c r="N17" s="1">
        <v>1560000</v>
      </c>
      <c r="O17" s="1">
        <v>0</v>
      </c>
      <c r="P17" s="3">
        <v>0</v>
      </c>
      <c r="Q17" s="1">
        <v>1500000</v>
      </c>
      <c r="R17" s="18">
        <f t="shared" si="1"/>
        <v>0.96153846153846156</v>
      </c>
      <c r="S17" s="1">
        <v>5</v>
      </c>
      <c r="T17" s="1">
        <v>2</v>
      </c>
      <c r="U17" s="1">
        <v>0</v>
      </c>
      <c r="V17" s="1">
        <v>0</v>
      </c>
      <c r="W17" s="1">
        <f t="shared" si="2"/>
        <v>7</v>
      </c>
      <c r="X17" s="5">
        <v>3000</v>
      </c>
      <c r="Y17" s="1">
        <v>1500</v>
      </c>
      <c r="Z17" s="1">
        <v>1500</v>
      </c>
      <c r="AA17" s="1">
        <v>1500</v>
      </c>
      <c r="AB17" s="1">
        <v>3</v>
      </c>
      <c r="AC17" s="21">
        <f t="shared" si="3"/>
        <v>0.42857142857142855</v>
      </c>
      <c r="AD17" s="1">
        <v>1</v>
      </c>
      <c r="AE17" s="1">
        <v>1</v>
      </c>
      <c r="AF17" s="21">
        <f t="shared" si="4"/>
        <v>0.2857142857142857</v>
      </c>
      <c r="AG17" s="28">
        <f t="shared" si="5"/>
        <v>0</v>
      </c>
      <c r="AH17" s="1">
        <v>2</v>
      </c>
      <c r="AI17" s="1">
        <v>50</v>
      </c>
      <c r="AJ17" s="1">
        <v>50</v>
      </c>
      <c r="AK17" s="1">
        <v>1000</v>
      </c>
      <c r="AL17" s="1">
        <v>1500</v>
      </c>
      <c r="AM17" s="1">
        <v>1500</v>
      </c>
      <c r="AN17" s="1">
        <v>1000</v>
      </c>
      <c r="AO17" s="1">
        <v>3</v>
      </c>
      <c r="AP17" s="1">
        <v>2.5</v>
      </c>
      <c r="AQ17" s="1">
        <v>4.5</v>
      </c>
      <c r="AS17" s="1" t="s">
        <v>47</v>
      </c>
      <c r="AT17" s="1" t="s">
        <v>49</v>
      </c>
      <c r="AU17" s="1" t="s">
        <v>49</v>
      </c>
      <c r="AV17" s="1" t="s">
        <v>61</v>
      </c>
      <c r="AW17" s="1" t="s">
        <v>62</v>
      </c>
      <c r="AX17" s="1" t="s">
        <v>58</v>
      </c>
      <c r="AY17" s="5" t="s">
        <v>74</v>
      </c>
      <c r="BA17" s="1" t="s">
        <v>1</v>
      </c>
      <c r="BB17" s="1" t="s">
        <v>1</v>
      </c>
      <c r="BC17" s="1" t="s">
        <v>91</v>
      </c>
      <c r="BD17" s="1" t="s">
        <v>2</v>
      </c>
      <c r="BE17" s="1" t="s">
        <v>101</v>
      </c>
      <c r="BG17" s="1">
        <v>0</v>
      </c>
      <c r="BH17" s="1" t="s">
        <v>122</v>
      </c>
      <c r="BI17" s="1" t="s">
        <v>2</v>
      </c>
      <c r="BJ17" s="1" t="s">
        <v>176</v>
      </c>
      <c r="BK17" s="1" t="s">
        <v>177</v>
      </c>
      <c r="BL17" s="1" t="s">
        <v>145</v>
      </c>
      <c r="BM17" s="1" t="s">
        <v>145</v>
      </c>
      <c r="BN17" s="5" t="s">
        <v>224</v>
      </c>
      <c r="BO17" s="1" t="s">
        <v>2</v>
      </c>
      <c r="BP17" t="s">
        <v>859</v>
      </c>
      <c r="BQ17">
        <v>400000</v>
      </c>
      <c r="BS17">
        <v>6</v>
      </c>
      <c r="BT17" t="s">
        <v>856</v>
      </c>
      <c r="BU17" s="5" t="s">
        <v>211</v>
      </c>
      <c r="BV17" s="5" t="s">
        <v>257</v>
      </c>
      <c r="BW17" s="5" t="s">
        <v>260</v>
      </c>
      <c r="BX17" s="5" t="s">
        <v>91</v>
      </c>
      <c r="BY17" s="1" t="s">
        <v>278</v>
      </c>
      <c r="BZ17" s="1" t="s">
        <v>2</v>
      </c>
      <c r="CA17" s="1" t="s">
        <v>292</v>
      </c>
      <c r="CB17" s="1" t="s">
        <v>2</v>
      </c>
      <c r="CC17" s="1" t="s">
        <v>319</v>
      </c>
      <c r="CD17" s="1" t="s">
        <v>2</v>
      </c>
      <c r="CE17" s="1" t="s">
        <v>91</v>
      </c>
      <c r="CF17" s="1" t="s">
        <v>1</v>
      </c>
      <c r="CG17" s="1" t="s">
        <v>2</v>
      </c>
      <c r="CH17" s="1" t="s">
        <v>2</v>
      </c>
      <c r="CI17" s="1" t="s">
        <v>2</v>
      </c>
      <c r="CJ17" s="1" t="s">
        <v>2</v>
      </c>
      <c r="CK17" s="1" t="s">
        <v>337</v>
      </c>
      <c r="CL17" s="1" t="s">
        <v>1</v>
      </c>
      <c r="CM17" s="1">
        <v>0</v>
      </c>
      <c r="CN17" s="1" t="s">
        <v>1</v>
      </c>
      <c r="CO17" s="1">
        <v>0</v>
      </c>
      <c r="CP17" s="1" t="s">
        <v>2</v>
      </c>
      <c r="CQ17" s="1" t="s">
        <v>349</v>
      </c>
      <c r="CR17" s="1" t="s">
        <v>1</v>
      </c>
      <c r="CS17" s="1" t="s">
        <v>1</v>
      </c>
      <c r="CT17" s="1">
        <v>0</v>
      </c>
      <c r="CU17" s="1" t="s">
        <v>1</v>
      </c>
      <c r="CV17" s="1" t="s">
        <v>1</v>
      </c>
      <c r="CW17" s="1">
        <v>0</v>
      </c>
      <c r="CX17" s="1" t="s">
        <v>497</v>
      </c>
      <c r="CY17" s="1" t="s">
        <v>2</v>
      </c>
      <c r="CZ17" s="1" t="s">
        <v>409</v>
      </c>
      <c r="DA17" s="1" t="s">
        <v>362</v>
      </c>
      <c r="DB17" s="1" t="s">
        <v>363</v>
      </c>
      <c r="DC17" s="5" t="s">
        <v>498</v>
      </c>
      <c r="DD17" s="1" t="s">
        <v>2</v>
      </c>
      <c r="DE17" s="1" t="s">
        <v>364</v>
      </c>
      <c r="DF17" s="5" t="s">
        <v>499</v>
      </c>
      <c r="DG17" s="1" t="s">
        <v>2</v>
      </c>
      <c r="DH17" s="1" t="s">
        <v>376</v>
      </c>
      <c r="DI17" s="1" t="s">
        <v>1</v>
      </c>
      <c r="DJ17" s="1" t="s">
        <v>377</v>
      </c>
      <c r="DK17" s="1" t="s">
        <v>2</v>
      </c>
      <c r="DL17" s="5" t="s">
        <v>500</v>
      </c>
      <c r="DM17" s="5" t="s">
        <v>369</v>
      </c>
      <c r="DN17" s="5" t="s">
        <v>298</v>
      </c>
      <c r="DO17" s="1" t="s">
        <v>393</v>
      </c>
      <c r="DP17" s="1"/>
      <c r="DQ17" s="1" t="s">
        <v>2</v>
      </c>
      <c r="DR17" s="5" t="s">
        <v>501</v>
      </c>
      <c r="DS17" s="5" t="s">
        <v>502</v>
      </c>
      <c r="DT17" s="5" t="s">
        <v>407</v>
      </c>
      <c r="DU17" s="5" t="s">
        <v>773</v>
      </c>
      <c r="DV17" s="5"/>
      <c r="DW17" s="5"/>
      <c r="DX17" s="1"/>
    </row>
    <row r="18" spans="1:135" x14ac:dyDescent="0.2">
      <c r="A18" s="6" t="s">
        <v>19</v>
      </c>
      <c r="B18" s="2">
        <v>49</v>
      </c>
      <c r="C18" s="2">
        <v>6</v>
      </c>
      <c r="D18" s="2"/>
      <c r="E18" s="2" t="s">
        <v>108</v>
      </c>
      <c r="F18" s="2">
        <v>30</v>
      </c>
      <c r="G18" s="2">
        <v>7</v>
      </c>
      <c r="H18" s="2">
        <v>8</v>
      </c>
      <c r="I18" s="2">
        <v>5</v>
      </c>
      <c r="J18" s="1">
        <f t="shared" si="0"/>
        <v>22.95</v>
      </c>
      <c r="K18" s="2">
        <v>0</v>
      </c>
      <c r="L18" s="2">
        <v>0</v>
      </c>
      <c r="M18" s="2">
        <v>0</v>
      </c>
      <c r="N18" s="2">
        <v>1500000</v>
      </c>
      <c r="O18" s="1">
        <v>0</v>
      </c>
      <c r="P18" s="3">
        <v>0</v>
      </c>
      <c r="Q18" s="2">
        <v>1000000</v>
      </c>
      <c r="R18" s="18">
        <f t="shared" si="1"/>
        <v>0.66666666666666663</v>
      </c>
      <c r="S18" s="2">
        <v>6</v>
      </c>
      <c r="T18" s="2">
        <v>0</v>
      </c>
      <c r="U18" s="2">
        <v>0</v>
      </c>
      <c r="V18" s="2">
        <v>0</v>
      </c>
      <c r="W18" s="2">
        <f t="shared" si="2"/>
        <v>6</v>
      </c>
      <c r="X18" s="6">
        <v>2000</v>
      </c>
      <c r="Y18" s="2">
        <v>750</v>
      </c>
      <c r="Z18" s="2">
        <v>600</v>
      </c>
      <c r="AA18" s="2">
        <v>0</v>
      </c>
      <c r="AB18" s="2">
        <v>3</v>
      </c>
      <c r="AC18" s="21">
        <f t="shared" si="3"/>
        <v>0.5</v>
      </c>
      <c r="AD18" s="2">
        <v>1</v>
      </c>
      <c r="AE18" s="2">
        <v>1</v>
      </c>
      <c r="AF18" s="21">
        <f t="shared" si="4"/>
        <v>0.33333333333333331</v>
      </c>
      <c r="AG18" s="28">
        <f t="shared" si="5"/>
        <v>0</v>
      </c>
      <c r="AH18" s="2">
        <v>0</v>
      </c>
      <c r="AI18" s="2">
        <v>50</v>
      </c>
      <c r="AJ18" s="2">
        <v>50</v>
      </c>
      <c r="AK18" s="2">
        <v>1000</v>
      </c>
      <c r="AL18" s="2">
        <v>1200</v>
      </c>
      <c r="AM18" s="2">
        <v>900</v>
      </c>
      <c r="AN18" s="2">
        <v>500</v>
      </c>
      <c r="AO18" s="2">
        <v>3</v>
      </c>
      <c r="AP18" s="2">
        <v>2</v>
      </c>
      <c r="AQ18" s="2">
        <v>2</v>
      </c>
      <c r="AS18" s="2" t="s">
        <v>47</v>
      </c>
      <c r="AT18" s="2" t="s">
        <v>49</v>
      </c>
      <c r="AU18" s="2" t="s">
        <v>49</v>
      </c>
      <c r="AV18" s="2" t="s">
        <v>56</v>
      </c>
      <c r="AW18" s="2" t="s">
        <v>67</v>
      </c>
      <c r="AX18" s="2" t="s">
        <v>58</v>
      </c>
      <c r="AY18" s="6" t="s">
        <v>75</v>
      </c>
      <c r="BA18" s="2" t="s">
        <v>1</v>
      </c>
      <c r="BB18" s="2" t="s">
        <v>1</v>
      </c>
      <c r="BC18" s="1" t="s">
        <v>91</v>
      </c>
      <c r="BD18" s="2" t="s">
        <v>1</v>
      </c>
      <c r="BE18" s="2">
        <v>0</v>
      </c>
      <c r="BG18" s="2" t="s">
        <v>123</v>
      </c>
      <c r="BH18" s="2" t="s">
        <v>122</v>
      </c>
      <c r="BI18" s="2" t="s">
        <v>1</v>
      </c>
      <c r="BJ18" s="2" t="s">
        <v>178</v>
      </c>
      <c r="BK18" s="2" t="s">
        <v>149</v>
      </c>
      <c r="BL18" s="2" t="s">
        <v>145</v>
      </c>
      <c r="BM18" s="2" t="s">
        <v>145</v>
      </c>
      <c r="BN18" s="6" t="s">
        <v>225</v>
      </c>
      <c r="BO18" s="2" t="s">
        <v>2</v>
      </c>
      <c r="BP18" t="s">
        <v>859</v>
      </c>
      <c r="BQ18">
        <v>250000</v>
      </c>
      <c r="BS18">
        <v>4</v>
      </c>
      <c r="BT18" t="s">
        <v>860</v>
      </c>
      <c r="BU18" s="6" t="s">
        <v>226</v>
      </c>
      <c r="BV18" s="6" t="s">
        <v>251</v>
      </c>
      <c r="BW18" s="6" t="s">
        <v>263</v>
      </c>
      <c r="BX18" s="6" t="s">
        <v>264</v>
      </c>
      <c r="BY18" s="2" t="s">
        <v>281</v>
      </c>
      <c r="BZ18" s="2" t="s">
        <v>2</v>
      </c>
      <c r="CA18" s="2" t="s">
        <v>292</v>
      </c>
      <c r="CB18" s="2" t="s">
        <v>2</v>
      </c>
      <c r="CC18" s="2" t="s">
        <v>319</v>
      </c>
      <c r="CD18" s="2" t="s">
        <v>2</v>
      </c>
      <c r="CE18" s="2" t="s">
        <v>327</v>
      </c>
      <c r="CF18" s="2" t="s">
        <v>2</v>
      </c>
      <c r="CG18" s="2" t="s">
        <v>2</v>
      </c>
      <c r="CH18" s="2" t="s">
        <v>1</v>
      </c>
      <c r="CI18" s="2" t="s">
        <v>1</v>
      </c>
      <c r="CJ18" s="2" t="s">
        <v>1</v>
      </c>
      <c r="CK18" s="2">
        <v>0</v>
      </c>
      <c r="CL18" s="2" t="s">
        <v>1</v>
      </c>
      <c r="CM18" s="2">
        <v>0</v>
      </c>
      <c r="CN18" s="2" t="s">
        <v>1</v>
      </c>
      <c r="CO18" s="2">
        <v>0</v>
      </c>
      <c r="CP18" s="2" t="s">
        <v>1</v>
      </c>
      <c r="CQ18" s="2">
        <v>0</v>
      </c>
      <c r="CR18" s="2" t="s">
        <v>1</v>
      </c>
      <c r="CS18" s="2" t="s">
        <v>2</v>
      </c>
      <c r="CT18" s="2" t="s">
        <v>344</v>
      </c>
      <c r="CU18" s="2" t="s">
        <v>1</v>
      </c>
      <c r="CV18" s="2" t="s">
        <v>1</v>
      </c>
      <c r="CW18" s="2">
        <v>0</v>
      </c>
      <c r="CX18" s="2" t="s">
        <v>503</v>
      </c>
      <c r="CY18" s="2" t="s">
        <v>2</v>
      </c>
      <c r="CZ18" s="2" t="s">
        <v>397</v>
      </c>
      <c r="DA18" s="2" t="s">
        <v>387</v>
      </c>
      <c r="DB18" s="2" t="s">
        <v>363</v>
      </c>
      <c r="DC18" s="6" t="s">
        <v>504</v>
      </c>
      <c r="DD18" s="2" t="s">
        <v>2</v>
      </c>
      <c r="DE18" s="2" t="s">
        <v>364</v>
      </c>
      <c r="DF18" s="6" t="s">
        <v>505</v>
      </c>
      <c r="DG18" s="2" t="s">
        <v>2</v>
      </c>
      <c r="DH18" s="2" t="s">
        <v>402</v>
      </c>
      <c r="DI18" s="2" t="s">
        <v>1</v>
      </c>
      <c r="DJ18" s="2" t="s">
        <v>377</v>
      </c>
      <c r="DK18" s="2" t="s">
        <v>2</v>
      </c>
      <c r="DL18" s="6" t="s">
        <v>506</v>
      </c>
      <c r="DM18" s="6" t="s">
        <v>507</v>
      </c>
      <c r="DN18" s="6" t="s">
        <v>456</v>
      </c>
      <c r="DO18" s="2" t="s">
        <v>381</v>
      </c>
      <c r="DP18" s="2" t="s">
        <v>382</v>
      </c>
      <c r="DQ18" s="2" t="s">
        <v>2</v>
      </c>
      <c r="DR18" s="6" t="s">
        <v>508</v>
      </c>
      <c r="DS18" s="6" t="s">
        <v>509</v>
      </c>
      <c r="DT18" s="6" t="s">
        <v>407</v>
      </c>
      <c r="DU18" s="6" t="s">
        <v>777</v>
      </c>
      <c r="DV18" s="6"/>
      <c r="DW18" s="6"/>
      <c r="DX18" s="2"/>
      <c r="DY18" s="10"/>
      <c r="DZ18" s="10"/>
      <c r="EA18" s="10"/>
      <c r="EB18" s="10"/>
      <c r="EC18" s="10"/>
      <c r="ED18" s="10"/>
      <c r="EE18" s="10"/>
    </row>
    <row r="19" spans="1:135" x14ac:dyDescent="0.2">
      <c r="A19" s="5" t="s">
        <v>20</v>
      </c>
      <c r="B19" s="1">
        <v>32</v>
      </c>
      <c r="C19" s="1">
        <v>3</v>
      </c>
      <c r="D19" s="1"/>
      <c r="E19" s="1" t="s">
        <v>110</v>
      </c>
      <c r="F19" s="1">
        <v>0</v>
      </c>
      <c r="G19" s="1">
        <v>0</v>
      </c>
      <c r="H19" s="1">
        <v>1</v>
      </c>
      <c r="I19" s="1">
        <v>0</v>
      </c>
      <c r="J19" s="1">
        <f t="shared" si="0"/>
        <v>0.15</v>
      </c>
      <c r="K19" s="1">
        <v>0</v>
      </c>
      <c r="L19" s="1">
        <v>0</v>
      </c>
      <c r="M19" s="1">
        <v>0</v>
      </c>
      <c r="N19" s="1">
        <v>1200000</v>
      </c>
      <c r="O19" s="1">
        <v>0</v>
      </c>
      <c r="P19" s="3">
        <v>0</v>
      </c>
      <c r="Q19" s="1">
        <v>850000</v>
      </c>
      <c r="R19" s="18">
        <f t="shared" si="1"/>
        <v>0.70833333333333337</v>
      </c>
      <c r="S19" s="1">
        <v>5</v>
      </c>
      <c r="T19" s="1">
        <v>0</v>
      </c>
      <c r="U19" s="1">
        <v>0</v>
      </c>
      <c r="V19" s="1">
        <v>0</v>
      </c>
      <c r="W19" s="1">
        <f t="shared" si="2"/>
        <v>5</v>
      </c>
      <c r="X19" s="5">
        <v>2000</v>
      </c>
      <c r="Y19" s="1">
        <v>750</v>
      </c>
      <c r="Z19" s="1">
        <v>400</v>
      </c>
      <c r="AA19" s="1">
        <v>0</v>
      </c>
      <c r="AB19" s="1">
        <v>2</v>
      </c>
      <c r="AC19" s="21">
        <f t="shared" si="3"/>
        <v>0.4</v>
      </c>
      <c r="AD19" s="1">
        <v>1</v>
      </c>
      <c r="AE19" s="1">
        <v>1</v>
      </c>
      <c r="AF19" s="21">
        <f t="shared" si="4"/>
        <v>0.4</v>
      </c>
      <c r="AG19" s="28">
        <f t="shared" si="5"/>
        <v>0</v>
      </c>
      <c r="AH19" s="1">
        <v>0</v>
      </c>
      <c r="AI19" s="1">
        <v>50</v>
      </c>
      <c r="AJ19" s="1">
        <v>50</v>
      </c>
      <c r="AK19" s="1">
        <v>1000</v>
      </c>
      <c r="AL19" s="1">
        <v>900</v>
      </c>
      <c r="AM19" s="1">
        <v>1225</v>
      </c>
      <c r="AN19" s="1">
        <v>250</v>
      </c>
      <c r="AO19" s="1">
        <v>2</v>
      </c>
      <c r="AP19" s="1">
        <v>2</v>
      </c>
      <c r="AQ19" s="1">
        <v>5</v>
      </c>
      <c r="AS19" s="1" t="s">
        <v>47</v>
      </c>
      <c r="AT19" s="1" t="s">
        <v>49</v>
      </c>
      <c r="AU19" s="1" t="s">
        <v>49</v>
      </c>
      <c r="AV19" s="1" t="s">
        <v>56</v>
      </c>
      <c r="AW19" s="1" t="s">
        <v>62</v>
      </c>
      <c r="AX19" s="1" t="s">
        <v>58</v>
      </c>
      <c r="AY19" s="5" t="s">
        <v>71</v>
      </c>
      <c r="BA19" s="1" t="s">
        <v>1</v>
      </c>
      <c r="BB19" s="1" t="s">
        <v>1</v>
      </c>
      <c r="BC19" s="1" t="s">
        <v>93</v>
      </c>
      <c r="BD19" s="1" t="s">
        <v>2</v>
      </c>
      <c r="BE19" s="1" t="s">
        <v>109</v>
      </c>
      <c r="BG19" s="1" t="s">
        <v>131</v>
      </c>
      <c r="BH19" s="1" t="s">
        <v>124</v>
      </c>
      <c r="BI19" s="1" t="s">
        <v>1</v>
      </c>
      <c r="BJ19" s="1" t="s">
        <v>163</v>
      </c>
      <c r="BK19" s="1" t="s">
        <v>179</v>
      </c>
      <c r="BL19" s="1" t="s">
        <v>145</v>
      </c>
      <c r="BM19" s="1" t="s">
        <v>145</v>
      </c>
      <c r="BN19" s="5" t="s">
        <v>227</v>
      </c>
      <c r="BO19" s="1" t="s">
        <v>2</v>
      </c>
      <c r="BP19" t="s">
        <v>381</v>
      </c>
      <c r="BQ19">
        <v>200000</v>
      </c>
      <c r="BR19" t="s">
        <v>861</v>
      </c>
      <c r="BS19">
        <v>6</v>
      </c>
      <c r="BT19" t="s">
        <v>856</v>
      </c>
      <c r="BU19" s="5" t="s">
        <v>211</v>
      </c>
      <c r="BV19" s="5" t="s">
        <v>251</v>
      </c>
      <c r="BW19" s="5" t="s">
        <v>265</v>
      </c>
      <c r="BX19" s="5" t="s">
        <v>264</v>
      </c>
      <c r="BY19" s="1" t="s">
        <v>284</v>
      </c>
      <c r="BZ19" s="1" t="s">
        <v>2</v>
      </c>
      <c r="CA19" s="1" t="s">
        <v>300</v>
      </c>
      <c r="CB19" s="1" t="s">
        <v>2</v>
      </c>
      <c r="CC19" s="1" t="s">
        <v>320</v>
      </c>
      <c r="CD19" s="1" t="s">
        <v>2</v>
      </c>
      <c r="CE19" s="1" t="s">
        <v>91</v>
      </c>
      <c r="CF19" s="1" t="s">
        <v>2</v>
      </c>
      <c r="CG19" s="1" t="s">
        <v>2</v>
      </c>
      <c r="CH19" s="1" t="s">
        <v>2</v>
      </c>
      <c r="CI19" s="1" t="s">
        <v>2</v>
      </c>
      <c r="CJ19" s="1" t="s">
        <v>2</v>
      </c>
      <c r="CK19" s="1" t="s">
        <v>337</v>
      </c>
      <c r="CL19" s="1" t="s">
        <v>1</v>
      </c>
      <c r="CM19" s="1">
        <v>0</v>
      </c>
      <c r="CN19" s="1" t="s">
        <v>1</v>
      </c>
      <c r="CO19" s="1">
        <v>0</v>
      </c>
      <c r="CP19" s="1" t="s">
        <v>2</v>
      </c>
      <c r="CQ19" s="1" t="s">
        <v>339</v>
      </c>
      <c r="CR19" s="1" t="s">
        <v>2</v>
      </c>
      <c r="CS19" s="1" t="s">
        <v>1</v>
      </c>
      <c r="CT19" s="1">
        <v>0</v>
      </c>
      <c r="CU19" s="1" t="s">
        <v>1</v>
      </c>
      <c r="CV19" s="1" t="s">
        <v>1</v>
      </c>
      <c r="CW19" s="1">
        <v>0</v>
      </c>
      <c r="CX19" s="1" t="s">
        <v>510</v>
      </c>
      <c r="CY19" s="1" t="s">
        <v>2</v>
      </c>
      <c r="CZ19" s="1" t="s">
        <v>397</v>
      </c>
      <c r="DA19" s="1" t="s">
        <v>375</v>
      </c>
      <c r="DB19" s="1" t="s">
        <v>363</v>
      </c>
      <c r="DC19" s="5" t="s">
        <v>511</v>
      </c>
      <c r="DD19" s="1" t="s">
        <v>2</v>
      </c>
      <c r="DE19" s="1" t="s">
        <v>364</v>
      </c>
      <c r="DF19" s="5" t="s">
        <v>442</v>
      </c>
      <c r="DG19" s="1" t="s">
        <v>2</v>
      </c>
      <c r="DH19" s="1" t="s">
        <v>402</v>
      </c>
      <c r="DI19" s="1" t="s">
        <v>1</v>
      </c>
      <c r="DJ19" s="1" t="s">
        <v>377</v>
      </c>
      <c r="DK19" s="1" t="s">
        <v>2</v>
      </c>
      <c r="DL19" s="5" t="s">
        <v>512</v>
      </c>
      <c r="DM19" s="5" t="s">
        <v>507</v>
      </c>
      <c r="DN19" s="5" t="s">
        <v>380</v>
      </c>
      <c r="DO19" s="1" t="s">
        <v>381</v>
      </c>
      <c r="DP19" s="1" t="s">
        <v>382</v>
      </c>
      <c r="DQ19" s="1" t="s">
        <v>2</v>
      </c>
      <c r="DR19" s="5" t="s">
        <v>513</v>
      </c>
      <c r="DS19" s="5" t="s">
        <v>514</v>
      </c>
      <c r="DT19" s="5" t="s">
        <v>374</v>
      </c>
      <c r="DU19" s="5"/>
      <c r="DV19" s="5" t="s">
        <v>774</v>
      </c>
      <c r="DW19" s="5"/>
      <c r="DX19" s="1"/>
    </row>
    <row r="20" spans="1:135" x14ac:dyDescent="0.2">
      <c r="A20" s="5" t="s">
        <v>21</v>
      </c>
      <c r="B20" s="1">
        <v>38</v>
      </c>
      <c r="C20" s="1">
        <v>5</v>
      </c>
      <c r="D20" s="1"/>
      <c r="E20" s="1" t="s">
        <v>111</v>
      </c>
      <c r="F20" s="1">
        <v>0</v>
      </c>
      <c r="G20" s="1">
        <v>2</v>
      </c>
      <c r="H20" s="1">
        <v>0</v>
      </c>
      <c r="I20" s="1">
        <v>0</v>
      </c>
      <c r="J20" s="1">
        <f t="shared" si="0"/>
        <v>0.2</v>
      </c>
      <c r="K20" s="1">
        <v>40000</v>
      </c>
      <c r="L20" s="1">
        <v>1</v>
      </c>
      <c r="M20" s="1">
        <v>30000</v>
      </c>
      <c r="N20" s="1">
        <v>1030000</v>
      </c>
      <c r="O20" s="1">
        <v>0</v>
      </c>
      <c r="P20" s="3">
        <v>0</v>
      </c>
      <c r="Q20" s="1">
        <v>1000000</v>
      </c>
      <c r="R20" s="18">
        <f t="shared" si="1"/>
        <v>0.970873786407767</v>
      </c>
      <c r="S20" s="1">
        <v>2</v>
      </c>
      <c r="T20" s="1">
        <v>0</v>
      </c>
      <c r="U20" s="1">
        <v>0</v>
      </c>
      <c r="V20" s="1">
        <v>0</v>
      </c>
      <c r="W20" s="1">
        <f t="shared" si="2"/>
        <v>2</v>
      </c>
      <c r="X20" s="5">
        <v>800</v>
      </c>
      <c r="Y20" s="1">
        <v>100</v>
      </c>
      <c r="Z20" s="1">
        <v>300</v>
      </c>
      <c r="AA20" s="1">
        <v>0</v>
      </c>
      <c r="AB20" s="1">
        <v>1</v>
      </c>
      <c r="AC20" s="21">
        <f t="shared" si="3"/>
        <v>0.5</v>
      </c>
      <c r="AD20" s="1">
        <v>0.5</v>
      </c>
      <c r="AE20" s="1">
        <v>0.5</v>
      </c>
      <c r="AF20" s="21">
        <f t="shared" si="4"/>
        <v>0.5</v>
      </c>
      <c r="AG20" s="28">
        <f t="shared" si="5"/>
        <v>0</v>
      </c>
      <c r="AH20" s="1">
        <v>0</v>
      </c>
      <c r="AI20" s="1">
        <v>50</v>
      </c>
      <c r="AJ20" s="1">
        <v>50</v>
      </c>
      <c r="AK20" s="1">
        <v>800</v>
      </c>
      <c r="AL20" s="1">
        <v>750</v>
      </c>
      <c r="AM20" s="1">
        <v>850</v>
      </c>
      <c r="AN20" s="1">
        <v>0</v>
      </c>
      <c r="AO20" s="1">
        <v>1</v>
      </c>
      <c r="AP20" s="1">
        <v>1</v>
      </c>
      <c r="AQ20" s="1">
        <v>1</v>
      </c>
      <c r="AS20" s="1" t="s">
        <v>52</v>
      </c>
      <c r="AT20" s="1" t="s">
        <v>48</v>
      </c>
      <c r="AU20" s="1" t="s">
        <v>48</v>
      </c>
      <c r="AV20" s="1" t="s">
        <v>61</v>
      </c>
      <c r="AW20" s="1" t="s">
        <v>67</v>
      </c>
      <c r="AX20" s="1" t="s">
        <v>76</v>
      </c>
      <c r="AY20" s="5" t="s">
        <v>77</v>
      </c>
      <c r="BA20" s="1" t="s">
        <v>1</v>
      </c>
      <c r="BB20" s="1" t="s">
        <v>1</v>
      </c>
      <c r="BC20" s="1" t="s">
        <v>91</v>
      </c>
      <c r="BD20" s="1" t="s">
        <v>1</v>
      </c>
      <c r="BE20" s="1">
        <v>0</v>
      </c>
      <c r="BG20" s="1" t="s">
        <v>132</v>
      </c>
      <c r="BH20" s="1" t="s">
        <v>133</v>
      </c>
      <c r="BI20" s="1" t="s">
        <v>2</v>
      </c>
      <c r="BJ20" s="1" t="s">
        <v>176</v>
      </c>
      <c r="BK20" s="1" t="s">
        <v>168</v>
      </c>
      <c r="BL20" s="1" t="s">
        <v>145</v>
      </c>
      <c r="BM20" s="1" t="s">
        <v>145</v>
      </c>
      <c r="BN20" s="5" t="s">
        <v>228</v>
      </c>
      <c r="BO20" s="1" t="s">
        <v>1</v>
      </c>
      <c r="BU20" s="5" t="s">
        <v>209</v>
      </c>
      <c r="BV20" s="5" t="s">
        <v>266</v>
      </c>
      <c r="BW20" s="5" t="s">
        <v>252</v>
      </c>
      <c r="BX20" s="5" t="s">
        <v>91</v>
      </c>
      <c r="BY20" s="1" t="s">
        <v>279</v>
      </c>
      <c r="BZ20" s="1" t="s">
        <v>2</v>
      </c>
      <c r="CA20" s="1" t="s">
        <v>301</v>
      </c>
      <c r="CB20" s="1" t="s">
        <v>1</v>
      </c>
      <c r="CC20" s="1" t="s">
        <v>91</v>
      </c>
      <c r="CD20" s="1" t="s">
        <v>2</v>
      </c>
      <c r="CE20" s="1" t="s">
        <v>91</v>
      </c>
      <c r="CF20" s="1" t="s">
        <v>2</v>
      </c>
      <c r="CG20" s="1" t="s">
        <v>1</v>
      </c>
      <c r="CH20" s="1" t="s">
        <v>1</v>
      </c>
      <c r="CI20" s="1" t="s">
        <v>1</v>
      </c>
      <c r="CJ20" s="1" t="s">
        <v>2</v>
      </c>
      <c r="CK20" s="1" t="s">
        <v>350</v>
      </c>
      <c r="CL20" s="1" t="s">
        <v>2</v>
      </c>
      <c r="CM20" s="1" t="s">
        <v>338</v>
      </c>
      <c r="CN20" s="1" t="s">
        <v>1</v>
      </c>
      <c r="CO20" s="1">
        <v>0</v>
      </c>
      <c r="CP20" s="1" t="s">
        <v>1</v>
      </c>
      <c r="CQ20" s="1">
        <v>0</v>
      </c>
      <c r="CR20" s="1" t="s">
        <v>2</v>
      </c>
      <c r="CS20" s="1" t="s">
        <v>2</v>
      </c>
      <c r="CT20" s="1" t="s">
        <v>351</v>
      </c>
      <c r="CU20" s="1" t="s">
        <v>1</v>
      </c>
      <c r="CV20" s="1" t="s">
        <v>2</v>
      </c>
      <c r="CW20" s="1" t="s">
        <v>515</v>
      </c>
      <c r="CX20" s="1" t="s">
        <v>516</v>
      </c>
      <c r="CY20" s="1" t="s">
        <v>2</v>
      </c>
      <c r="CZ20" s="1" t="s">
        <v>420</v>
      </c>
      <c r="DA20" s="1" t="s">
        <v>517</v>
      </c>
      <c r="DB20" s="1" t="s">
        <v>518</v>
      </c>
      <c r="DC20" s="5" t="s">
        <v>519</v>
      </c>
      <c r="DD20" s="1" t="s">
        <v>2</v>
      </c>
      <c r="DE20" s="1" t="s">
        <v>520</v>
      </c>
      <c r="DF20" s="5" t="s">
        <v>521</v>
      </c>
      <c r="DG20" s="1" t="s">
        <v>2</v>
      </c>
      <c r="DH20" s="1" t="s">
        <v>376</v>
      </c>
      <c r="DI20" s="1" t="s">
        <v>1</v>
      </c>
      <c r="DJ20" s="1" t="s">
        <v>377</v>
      </c>
      <c r="DK20" s="1" t="s">
        <v>2</v>
      </c>
      <c r="DL20" s="5" t="s">
        <v>522</v>
      </c>
      <c r="DM20" s="5" t="s">
        <v>507</v>
      </c>
      <c r="DN20" s="5" t="s">
        <v>370</v>
      </c>
      <c r="DO20" s="1" t="s">
        <v>393</v>
      </c>
      <c r="DP20" s="1"/>
      <c r="DQ20" s="1" t="s">
        <v>2</v>
      </c>
      <c r="DR20" s="5" t="s">
        <v>523</v>
      </c>
      <c r="DS20" s="5" t="s">
        <v>524</v>
      </c>
      <c r="DT20" s="5" t="s">
        <v>374</v>
      </c>
      <c r="DU20" s="5"/>
      <c r="DV20" s="5" t="s">
        <v>774</v>
      </c>
      <c r="DW20" s="5"/>
      <c r="DX20" s="1"/>
    </row>
    <row r="21" spans="1:135" x14ac:dyDescent="0.2">
      <c r="A21" s="5" t="s">
        <v>22</v>
      </c>
      <c r="B21" s="1">
        <v>55</v>
      </c>
      <c r="C21" s="1">
        <v>4</v>
      </c>
      <c r="D21" s="1"/>
      <c r="E21" s="1" t="s">
        <v>112</v>
      </c>
      <c r="F21" s="1">
        <v>2</v>
      </c>
      <c r="G21" s="1">
        <v>3</v>
      </c>
      <c r="H21" s="1">
        <v>0</v>
      </c>
      <c r="I21" s="1">
        <v>5</v>
      </c>
      <c r="J21" s="1">
        <f t="shared" si="0"/>
        <v>1.75</v>
      </c>
      <c r="K21" s="1">
        <v>100000</v>
      </c>
      <c r="L21" s="1">
        <v>3</v>
      </c>
      <c r="M21" s="1">
        <v>36000</v>
      </c>
      <c r="N21" s="1">
        <v>540000</v>
      </c>
      <c r="O21" s="1">
        <v>0</v>
      </c>
      <c r="P21" s="3">
        <v>0</v>
      </c>
      <c r="Q21" s="1">
        <v>380000</v>
      </c>
      <c r="R21" s="18">
        <f t="shared" si="1"/>
        <v>0.70370370370370372</v>
      </c>
      <c r="S21" s="1">
        <v>3</v>
      </c>
      <c r="T21" s="1">
        <v>0</v>
      </c>
      <c r="U21" s="1">
        <v>2</v>
      </c>
      <c r="V21" s="1">
        <v>3</v>
      </c>
      <c r="W21" s="1">
        <f t="shared" si="2"/>
        <v>8</v>
      </c>
      <c r="X21" s="5">
        <v>400</v>
      </c>
      <c r="Y21" s="1">
        <v>200</v>
      </c>
      <c r="Z21" s="1">
        <v>350</v>
      </c>
      <c r="AA21" s="1">
        <v>0</v>
      </c>
      <c r="AB21" s="1">
        <v>1</v>
      </c>
      <c r="AC21" s="21">
        <f t="shared" si="3"/>
        <v>0.33333333333333331</v>
      </c>
      <c r="AD21" s="1">
        <v>1</v>
      </c>
      <c r="AE21" s="1">
        <v>1</v>
      </c>
      <c r="AF21" s="21">
        <f t="shared" si="4"/>
        <v>0.66666666666666663</v>
      </c>
      <c r="AG21" s="28">
        <f t="shared" si="5"/>
        <v>0</v>
      </c>
      <c r="AH21" s="1">
        <v>0</v>
      </c>
      <c r="AI21" s="1">
        <v>100</v>
      </c>
      <c r="AJ21" s="1">
        <v>100</v>
      </c>
      <c r="AK21" s="1">
        <v>400</v>
      </c>
      <c r="AL21" s="1">
        <v>350</v>
      </c>
      <c r="AM21" s="1">
        <v>450</v>
      </c>
      <c r="AN21" s="1">
        <v>0</v>
      </c>
      <c r="AO21" s="1">
        <v>1</v>
      </c>
      <c r="AP21" s="1">
        <v>1</v>
      </c>
      <c r="AQ21" s="1">
        <v>1</v>
      </c>
      <c r="AS21" s="1" t="s">
        <v>47</v>
      </c>
      <c r="AT21" s="1" t="s">
        <v>48</v>
      </c>
      <c r="AU21" s="1" t="s">
        <v>49</v>
      </c>
      <c r="AV21" s="1" t="s">
        <v>56</v>
      </c>
      <c r="AW21" s="1" t="s">
        <v>67</v>
      </c>
      <c r="AX21" s="1" t="s">
        <v>58</v>
      </c>
      <c r="AY21" s="5" t="s">
        <v>78</v>
      </c>
      <c r="BA21" s="1" t="s">
        <v>1</v>
      </c>
      <c r="BB21" s="1" t="s">
        <v>1</v>
      </c>
      <c r="BC21" s="1" t="s">
        <v>104</v>
      </c>
      <c r="BD21" s="1" t="s">
        <v>2</v>
      </c>
      <c r="BE21" s="1" t="s">
        <v>92</v>
      </c>
      <c r="BG21" s="1" t="s">
        <v>132</v>
      </c>
      <c r="BH21" s="1" t="s">
        <v>122</v>
      </c>
      <c r="BI21" s="1" t="s">
        <v>2</v>
      </c>
      <c r="BJ21" s="1" t="s">
        <v>163</v>
      </c>
      <c r="BK21" s="1" t="s">
        <v>164</v>
      </c>
      <c r="BL21" s="1" t="s">
        <v>145</v>
      </c>
      <c r="BM21" s="1" t="s">
        <v>145</v>
      </c>
      <c r="BN21" s="5" t="s">
        <v>229</v>
      </c>
      <c r="BO21" s="1" t="s">
        <v>2</v>
      </c>
      <c r="BU21" s="5" t="s">
        <v>230</v>
      </c>
      <c r="BV21" s="5" t="s">
        <v>251</v>
      </c>
      <c r="BW21" s="5" t="s">
        <v>252</v>
      </c>
      <c r="BX21" s="5" t="s">
        <v>91</v>
      </c>
      <c r="BY21" s="1" t="s">
        <v>278</v>
      </c>
      <c r="BZ21" s="1" t="s">
        <v>2</v>
      </c>
      <c r="CA21" s="1" t="s">
        <v>301</v>
      </c>
      <c r="CB21" s="1" t="s">
        <v>2</v>
      </c>
      <c r="CC21" s="1" t="s">
        <v>320</v>
      </c>
      <c r="CD21" s="1" t="s">
        <v>2</v>
      </c>
      <c r="CE21" s="1" t="s">
        <v>91</v>
      </c>
      <c r="CF21" s="1" t="s">
        <v>2</v>
      </c>
      <c r="CG21" s="1" t="s">
        <v>1</v>
      </c>
      <c r="CH21" s="1" t="s">
        <v>1</v>
      </c>
      <c r="CI21" s="1" t="s">
        <v>1</v>
      </c>
      <c r="CJ21" s="1" t="s">
        <v>2</v>
      </c>
      <c r="CK21" s="1" t="s">
        <v>341</v>
      </c>
      <c r="CL21" s="1" t="s">
        <v>1</v>
      </c>
      <c r="CM21" s="1">
        <v>0</v>
      </c>
      <c r="CN21" s="1" t="s">
        <v>1</v>
      </c>
      <c r="CO21" s="1">
        <v>0</v>
      </c>
      <c r="CP21" s="1" t="s">
        <v>2</v>
      </c>
      <c r="CQ21" s="1" t="s">
        <v>349</v>
      </c>
      <c r="CR21" s="1" t="s">
        <v>1</v>
      </c>
      <c r="CS21" s="1" t="s">
        <v>1</v>
      </c>
      <c r="CT21" s="1">
        <v>0</v>
      </c>
      <c r="CU21" s="1" t="s">
        <v>1</v>
      </c>
      <c r="CV21" s="1" t="s">
        <v>2</v>
      </c>
      <c r="CW21" s="1" t="s">
        <v>275</v>
      </c>
      <c r="CX21" s="1" t="s">
        <v>525</v>
      </c>
      <c r="CY21" s="1" t="s">
        <v>2</v>
      </c>
      <c r="CZ21" s="1" t="s">
        <v>420</v>
      </c>
      <c r="DA21" s="1" t="s">
        <v>387</v>
      </c>
      <c r="DB21" s="1" t="s">
        <v>363</v>
      </c>
      <c r="DC21" s="5" t="s">
        <v>526</v>
      </c>
      <c r="DD21" s="1" t="s">
        <v>2</v>
      </c>
      <c r="DE21" s="1" t="s">
        <v>527</v>
      </c>
      <c r="DF21" s="5" t="s">
        <v>364</v>
      </c>
      <c r="DG21" s="1" t="s">
        <v>2</v>
      </c>
      <c r="DH21" s="1" t="s">
        <v>376</v>
      </c>
      <c r="DI21" s="1" t="s">
        <v>1</v>
      </c>
      <c r="DJ21" s="1" t="s">
        <v>377</v>
      </c>
      <c r="DK21" s="1" t="s">
        <v>2</v>
      </c>
      <c r="DL21" s="5" t="s">
        <v>528</v>
      </c>
      <c r="DM21" s="5" t="s">
        <v>529</v>
      </c>
      <c r="DN21" s="5" t="s">
        <v>425</v>
      </c>
      <c r="DO21" s="1" t="s">
        <v>393</v>
      </c>
      <c r="DP21" s="1"/>
      <c r="DQ21" s="1" t="s">
        <v>2</v>
      </c>
      <c r="DR21" s="5" t="s">
        <v>530</v>
      </c>
      <c r="DS21" s="5" t="s">
        <v>531</v>
      </c>
      <c r="DT21" s="5" t="s">
        <v>374</v>
      </c>
      <c r="DU21" s="5"/>
      <c r="DV21" s="5" t="s">
        <v>778</v>
      </c>
      <c r="DW21" s="5"/>
      <c r="DX21" s="1"/>
    </row>
    <row r="22" spans="1:135" x14ac:dyDescent="0.2">
      <c r="A22" s="5" t="s">
        <v>23</v>
      </c>
      <c r="B22" s="1">
        <v>66</v>
      </c>
      <c r="C22" s="1">
        <v>8</v>
      </c>
      <c r="D22" s="1"/>
      <c r="E22" s="1" t="s">
        <v>100</v>
      </c>
      <c r="F22" s="1">
        <v>0</v>
      </c>
      <c r="G22" s="1">
        <v>0</v>
      </c>
      <c r="H22" s="1">
        <v>0</v>
      </c>
      <c r="I22" s="1">
        <v>8</v>
      </c>
      <c r="J22" s="1">
        <f t="shared" si="0"/>
        <v>0.08</v>
      </c>
      <c r="K22" s="1">
        <v>0</v>
      </c>
      <c r="L22" s="1">
        <v>2</v>
      </c>
      <c r="M22" s="1">
        <v>30000</v>
      </c>
      <c r="N22" s="1">
        <v>230000</v>
      </c>
      <c r="O22" s="1">
        <v>0</v>
      </c>
      <c r="P22" s="3">
        <v>0</v>
      </c>
      <c r="Q22" s="1">
        <v>200000</v>
      </c>
      <c r="R22" s="18">
        <f t="shared" si="1"/>
        <v>0.86956521739130432</v>
      </c>
      <c r="S22" s="1">
        <v>2.25</v>
      </c>
      <c r="T22" s="1">
        <v>0</v>
      </c>
      <c r="U22" s="1">
        <v>1</v>
      </c>
      <c r="V22" s="1">
        <v>0</v>
      </c>
      <c r="W22" s="1">
        <f t="shared" si="2"/>
        <v>3.25</v>
      </c>
      <c r="X22" s="5">
        <v>930</v>
      </c>
      <c r="Y22" s="1">
        <v>100</v>
      </c>
      <c r="Z22" s="1">
        <v>150</v>
      </c>
      <c r="AA22" s="1">
        <v>0</v>
      </c>
      <c r="AB22" s="1">
        <v>1</v>
      </c>
      <c r="AC22" s="21">
        <f t="shared" si="3"/>
        <v>0.44444444444444442</v>
      </c>
      <c r="AD22" s="1">
        <v>1</v>
      </c>
      <c r="AE22" s="1">
        <v>0.25</v>
      </c>
      <c r="AF22" s="21">
        <f t="shared" si="4"/>
        <v>0.55555555555555558</v>
      </c>
      <c r="AG22" s="28">
        <f t="shared" si="5"/>
        <v>0</v>
      </c>
      <c r="AH22" s="1">
        <v>0</v>
      </c>
      <c r="AI22" s="1">
        <v>50</v>
      </c>
      <c r="AJ22" s="1">
        <v>50</v>
      </c>
      <c r="AK22" s="1">
        <v>930</v>
      </c>
      <c r="AL22" s="1">
        <v>850</v>
      </c>
      <c r="AM22" s="1">
        <v>1030</v>
      </c>
      <c r="AN22" s="1">
        <v>0</v>
      </c>
      <c r="AO22" s="1">
        <v>1</v>
      </c>
      <c r="AP22" s="1">
        <v>1</v>
      </c>
      <c r="AQ22" s="1">
        <v>1</v>
      </c>
      <c r="AS22" s="1" t="s">
        <v>52</v>
      </c>
      <c r="AT22" s="1" t="s">
        <v>48</v>
      </c>
      <c r="AU22" s="1" t="s">
        <v>49</v>
      </c>
      <c r="AV22" s="1" t="s">
        <v>56</v>
      </c>
      <c r="AW22" s="1" t="s">
        <v>67</v>
      </c>
      <c r="AX22" s="1" t="s">
        <v>73</v>
      </c>
      <c r="BA22" s="1" t="s">
        <v>1</v>
      </c>
      <c r="BB22" s="1" t="s">
        <v>1</v>
      </c>
      <c r="BC22" s="1" t="s">
        <v>91</v>
      </c>
      <c r="BD22" s="1" t="s">
        <v>1</v>
      </c>
      <c r="BE22" s="1">
        <v>0</v>
      </c>
      <c r="BG22" s="1" t="s">
        <v>134</v>
      </c>
      <c r="BH22" s="1" t="s">
        <v>133</v>
      </c>
      <c r="BI22" s="1" t="s">
        <v>2</v>
      </c>
      <c r="BJ22" s="1" t="s">
        <v>175</v>
      </c>
      <c r="BK22" s="1" t="s">
        <v>168</v>
      </c>
      <c r="BL22" s="1" t="s">
        <v>145</v>
      </c>
      <c r="BM22" s="1" t="s">
        <v>145</v>
      </c>
      <c r="BN22" s="5" t="s">
        <v>228</v>
      </c>
      <c r="BO22" s="1" t="s">
        <v>1</v>
      </c>
      <c r="BP22" t="s">
        <v>859</v>
      </c>
      <c r="BQ22">
        <v>100000</v>
      </c>
      <c r="BS22">
        <v>12</v>
      </c>
      <c r="BT22" t="s">
        <v>860</v>
      </c>
      <c r="BU22" s="5" t="s">
        <v>211</v>
      </c>
      <c r="BV22" s="5" t="s">
        <v>257</v>
      </c>
      <c r="BW22" s="5" t="s">
        <v>252</v>
      </c>
      <c r="BX22" s="5" t="s">
        <v>91</v>
      </c>
      <c r="BY22" s="1" t="s">
        <v>278</v>
      </c>
      <c r="BZ22" s="1" t="s">
        <v>2</v>
      </c>
      <c r="CA22" s="1" t="s">
        <v>302</v>
      </c>
      <c r="CB22" s="1" t="s">
        <v>2</v>
      </c>
      <c r="CC22" s="1" t="s">
        <v>320</v>
      </c>
      <c r="CD22" s="1" t="s">
        <v>2</v>
      </c>
      <c r="CE22" s="1" t="s">
        <v>91</v>
      </c>
      <c r="CF22" s="1" t="s">
        <v>2</v>
      </c>
      <c r="CG22" s="1" t="s">
        <v>1</v>
      </c>
      <c r="CH22" s="1" t="s">
        <v>2</v>
      </c>
      <c r="CI22" s="1" t="s">
        <v>1</v>
      </c>
      <c r="CJ22" s="1" t="s">
        <v>2</v>
      </c>
      <c r="CK22" s="1" t="s">
        <v>336</v>
      </c>
      <c r="CL22" s="1" t="s">
        <v>2</v>
      </c>
      <c r="CM22" s="1" t="s">
        <v>338</v>
      </c>
      <c r="CN22" s="1" t="s">
        <v>1</v>
      </c>
      <c r="CO22" s="1">
        <v>0</v>
      </c>
      <c r="CP22" s="1" t="s">
        <v>1</v>
      </c>
      <c r="CQ22" s="1">
        <v>0</v>
      </c>
      <c r="CR22" s="1" t="s">
        <v>2</v>
      </c>
      <c r="CS22" s="1" t="s">
        <v>1</v>
      </c>
      <c r="CT22" s="1">
        <v>0</v>
      </c>
      <c r="CU22" s="1" t="s">
        <v>1</v>
      </c>
      <c r="CV22" s="1" t="s">
        <v>1</v>
      </c>
      <c r="CW22" s="1">
        <v>0</v>
      </c>
      <c r="CX22" s="1" t="s">
        <v>532</v>
      </c>
      <c r="CY22" s="1" t="s">
        <v>2</v>
      </c>
      <c r="CZ22" s="1" t="s">
        <v>420</v>
      </c>
      <c r="DA22" s="1" t="s">
        <v>533</v>
      </c>
      <c r="DB22" s="1" t="s">
        <v>518</v>
      </c>
      <c r="DC22" s="5" t="s">
        <v>534</v>
      </c>
      <c r="DD22" s="1" t="s">
        <v>2</v>
      </c>
      <c r="DE22" s="1" t="s">
        <v>535</v>
      </c>
      <c r="DF22" s="5" t="s">
        <v>536</v>
      </c>
      <c r="DG22" s="1" t="s">
        <v>2</v>
      </c>
      <c r="DH22" s="1" t="s">
        <v>376</v>
      </c>
      <c r="DI22" s="1" t="s">
        <v>1</v>
      </c>
      <c r="DJ22" s="1" t="s">
        <v>377</v>
      </c>
      <c r="DK22" s="1" t="s">
        <v>2</v>
      </c>
      <c r="DL22" s="5" t="s">
        <v>536</v>
      </c>
      <c r="DM22" s="5" t="s">
        <v>416</v>
      </c>
      <c r="DN22" s="5" t="s">
        <v>298</v>
      </c>
      <c r="DO22" s="1" t="s">
        <v>393</v>
      </c>
      <c r="DP22" s="1"/>
      <c r="DQ22" s="1" t="s">
        <v>2</v>
      </c>
      <c r="DR22" s="5" t="s">
        <v>537</v>
      </c>
      <c r="DS22" s="5" t="s">
        <v>538</v>
      </c>
      <c r="DT22" s="5" t="s">
        <v>467</v>
      </c>
      <c r="DU22" s="5"/>
      <c r="DV22" s="5"/>
      <c r="DW22" s="5" t="s">
        <v>779</v>
      </c>
      <c r="DX22" s="1"/>
    </row>
    <row r="23" spans="1:135" x14ac:dyDescent="0.2">
      <c r="A23" s="5" t="s">
        <v>24</v>
      </c>
      <c r="B23" s="1">
        <v>40</v>
      </c>
      <c r="C23" s="1">
        <v>6</v>
      </c>
      <c r="D23" s="1"/>
      <c r="E23" s="1" t="s">
        <v>100</v>
      </c>
      <c r="F23" s="1">
        <v>0</v>
      </c>
      <c r="G23" s="1">
        <v>0</v>
      </c>
      <c r="H23" s="1">
        <v>0</v>
      </c>
      <c r="I23" s="1">
        <v>6</v>
      </c>
      <c r="J23" s="1">
        <f t="shared" si="0"/>
        <v>0.06</v>
      </c>
      <c r="K23" s="1">
        <v>8000</v>
      </c>
      <c r="L23" s="1">
        <v>1</v>
      </c>
      <c r="M23" s="1">
        <v>8000</v>
      </c>
      <c r="N23" s="1">
        <v>208000</v>
      </c>
      <c r="O23" s="1">
        <v>0</v>
      </c>
      <c r="P23" s="3">
        <v>0</v>
      </c>
      <c r="Q23" s="1">
        <v>200000</v>
      </c>
      <c r="R23" s="18">
        <f t="shared" si="1"/>
        <v>0.96153846153846156</v>
      </c>
      <c r="S23" s="1">
        <v>3</v>
      </c>
      <c r="T23" s="1">
        <v>0</v>
      </c>
      <c r="U23" s="1">
        <v>3</v>
      </c>
      <c r="V23" s="1">
        <v>0</v>
      </c>
      <c r="W23" s="1">
        <f t="shared" si="2"/>
        <v>6</v>
      </c>
      <c r="X23" s="5">
        <v>900</v>
      </c>
      <c r="Y23" s="1">
        <v>100</v>
      </c>
      <c r="Z23" s="1">
        <v>300</v>
      </c>
      <c r="AA23" s="1">
        <v>0</v>
      </c>
      <c r="AB23" s="1">
        <v>1</v>
      </c>
      <c r="AC23" s="21">
        <f t="shared" si="3"/>
        <v>0.33333333333333331</v>
      </c>
      <c r="AD23" s="1">
        <v>1</v>
      </c>
      <c r="AE23" s="1">
        <v>1</v>
      </c>
      <c r="AF23" s="21">
        <f t="shared" si="4"/>
        <v>0.66666666666666663</v>
      </c>
      <c r="AG23" s="28">
        <f t="shared" si="5"/>
        <v>0</v>
      </c>
      <c r="AH23" s="1">
        <v>0</v>
      </c>
      <c r="AI23" s="1">
        <v>50</v>
      </c>
      <c r="AJ23" s="1">
        <v>75</v>
      </c>
      <c r="AK23" s="1">
        <v>900</v>
      </c>
      <c r="AL23" s="1">
        <v>800</v>
      </c>
      <c r="AM23" s="1">
        <v>1000</v>
      </c>
      <c r="AN23" s="1">
        <v>0</v>
      </c>
      <c r="AO23" s="1">
        <v>1</v>
      </c>
      <c r="AP23" s="1">
        <v>1</v>
      </c>
      <c r="AQ23" s="1">
        <v>1</v>
      </c>
      <c r="AS23" s="1" t="s">
        <v>47</v>
      </c>
      <c r="AT23" s="1" t="s">
        <v>49</v>
      </c>
      <c r="AU23" s="1" t="s">
        <v>49</v>
      </c>
      <c r="AV23" s="1" t="s">
        <v>56</v>
      </c>
      <c r="AW23" s="1" t="s">
        <v>62</v>
      </c>
      <c r="AX23" s="1" t="s">
        <v>79</v>
      </c>
      <c r="AY23" s="5" t="s">
        <v>70</v>
      </c>
      <c r="BA23" s="1" t="s">
        <v>2</v>
      </c>
      <c r="BB23" s="1" t="s">
        <v>1</v>
      </c>
      <c r="BC23" s="1" t="s">
        <v>102</v>
      </c>
      <c r="BD23" s="1" t="s">
        <v>2</v>
      </c>
      <c r="BE23" s="1" t="s">
        <v>113</v>
      </c>
      <c r="BG23" s="1" t="s">
        <v>134</v>
      </c>
      <c r="BH23" s="1" t="s">
        <v>122</v>
      </c>
      <c r="BI23" s="1" t="s">
        <v>2</v>
      </c>
      <c r="BJ23" s="1" t="s">
        <v>180</v>
      </c>
      <c r="BK23" s="1" t="s">
        <v>181</v>
      </c>
      <c r="BL23" s="1" t="s">
        <v>145</v>
      </c>
      <c r="BM23" s="1" t="s">
        <v>145</v>
      </c>
      <c r="BN23" s="5" t="s">
        <v>231</v>
      </c>
      <c r="BO23" s="1" t="s">
        <v>1</v>
      </c>
      <c r="BU23" s="5" t="s">
        <v>209</v>
      </c>
      <c r="BV23" s="5" t="s">
        <v>251</v>
      </c>
      <c r="BW23" s="5" t="s">
        <v>252</v>
      </c>
      <c r="BX23" s="5" t="s">
        <v>91</v>
      </c>
      <c r="BY23" s="1" t="s">
        <v>278</v>
      </c>
      <c r="BZ23" s="1" t="s">
        <v>2</v>
      </c>
      <c r="CA23" s="1" t="s">
        <v>303</v>
      </c>
      <c r="CB23" s="1" t="s">
        <v>1</v>
      </c>
      <c r="CC23" s="1" t="s">
        <v>91</v>
      </c>
      <c r="CD23" s="1" t="s">
        <v>2</v>
      </c>
      <c r="CE23" s="1" t="s">
        <v>91</v>
      </c>
      <c r="CF23" s="1" t="s">
        <v>2</v>
      </c>
      <c r="CG23" s="1" t="s">
        <v>1</v>
      </c>
      <c r="CH23" s="1" t="s">
        <v>2</v>
      </c>
      <c r="CI23" s="1" t="s">
        <v>2</v>
      </c>
      <c r="CJ23" s="1" t="s">
        <v>2</v>
      </c>
      <c r="CK23" s="1" t="s">
        <v>332</v>
      </c>
      <c r="CL23" s="1" t="s">
        <v>2</v>
      </c>
      <c r="CM23" s="1" t="s">
        <v>338</v>
      </c>
      <c r="CN23" s="1" t="s">
        <v>1</v>
      </c>
      <c r="CO23" s="1">
        <v>0</v>
      </c>
      <c r="CP23" s="1" t="s">
        <v>1</v>
      </c>
      <c r="CQ23" s="1">
        <v>0</v>
      </c>
      <c r="CR23" s="1" t="s">
        <v>2</v>
      </c>
      <c r="CS23" s="1" t="s">
        <v>2</v>
      </c>
      <c r="CT23" s="1" t="s">
        <v>335</v>
      </c>
      <c r="CU23" s="1" t="s">
        <v>1</v>
      </c>
      <c r="CV23" s="1" t="s">
        <v>2</v>
      </c>
      <c r="CW23" s="1" t="s">
        <v>275</v>
      </c>
      <c r="CX23" s="1" t="s">
        <v>539</v>
      </c>
      <c r="CY23" s="1" t="s">
        <v>2</v>
      </c>
      <c r="CZ23" s="1" t="s">
        <v>420</v>
      </c>
      <c r="DA23" s="1" t="s">
        <v>540</v>
      </c>
      <c r="DB23" s="1" t="s">
        <v>363</v>
      </c>
      <c r="DC23" s="5" t="s">
        <v>541</v>
      </c>
      <c r="DD23" s="1" t="s">
        <v>2</v>
      </c>
      <c r="DE23" s="1" t="s">
        <v>535</v>
      </c>
      <c r="DF23" s="5" t="s">
        <v>542</v>
      </c>
      <c r="DG23" s="1" t="s">
        <v>2</v>
      </c>
      <c r="DH23" s="1" t="s">
        <v>376</v>
      </c>
      <c r="DI23" s="1" t="s">
        <v>1</v>
      </c>
      <c r="DJ23" s="1" t="s">
        <v>377</v>
      </c>
      <c r="DK23" s="1" t="s">
        <v>2</v>
      </c>
      <c r="DL23" s="5" t="s">
        <v>543</v>
      </c>
      <c r="DM23" s="5" t="s">
        <v>544</v>
      </c>
      <c r="DN23" s="5" t="s">
        <v>298</v>
      </c>
      <c r="DO23" s="1" t="s">
        <v>393</v>
      </c>
      <c r="DP23" s="1"/>
      <c r="DQ23" s="1" t="s">
        <v>2</v>
      </c>
      <c r="DR23" s="5" t="s">
        <v>545</v>
      </c>
      <c r="DS23" s="5" t="s">
        <v>546</v>
      </c>
      <c r="DT23" s="5" t="s">
        <v>374</v>
      </c>
      <c r="DU23" s="5"/>
      <c r="DV23" s="5" t="s">
        <v>778</v>
      </c>
      <c r="DW23" s="5"/>
      <c r="DX23" s="1"/>
    </row>
    <row r="24" spans="1:135" x14ac:dyDescent="0.2">
      <c r="A24" s="5" t="s">
        <v>25</v>
      </c>
      <c r="B24" s="1">
        <v>36</v>
      </c>
      <c r="C24" s="1">
        <v>5</v>
      </c>
      <c r="D24" s="1"/>
      <c r="E24" s="1" t="s">
        <v>107</v>
      </c>
      <c r="F24" s="1">
        <v>0</v>
      </c>
      <c r="G24" s="1">
        <v>0</v>
      </c>
      <c r="H24" s="1">
        <v>3</v>
      </c>
      <c r="I24" s="1">
        <v>3</v>
      </c>
      <c r="J24" s="1">
        <f t="shared" si="0"/>
        <v>0.48</v>
      </c>
      <c r="K24" s="1">
        <v>20000</v>
      </c>
      <c r="L24" s="1">
        <v>0</v>
      </c>
      <c r="M24" s="1">
        <v>0</v>
      </c>
      <c r="N24" s="1">
        <v>500000</v>
      </c>
      <c r="O24" s="1">
        <v>0</v>
      </c>
      <c r="P24" s="3">
        <v>0</v>
      </c>
      <c r="Q24" s="1">
        <v>480000</v>
      </c>
      <c r="R24" s="18">
        <f t="shared" si="1"/>
        <v>0.96</v>
      </c>
      <c r="S24" s="1">
        <v>5</v>
      </c>
      <c r="T24" s="1">
        <v>2</v>
      </c>
      <c r="U24" s="1">
        <v>0</v>
      </c>
      <c r="V24" s="1">
        <v>0</v>
      </c>
      <c r="W24" s="1">
        <f t="shared" si="2"/>
        <v>7</v>
      </c>
      <c r="X24" s="5">
        <v>2000</v>
      </c>
      <c r="Y24" s="1">
        <v>0</v>
      </c>
      <c r="Z24" s="1">
        <v>1200</v>
      </c>
      <c r="AA24" s="1">
        <v>0</v>
      </c>
      <c r="AB24" s="1">
        <v>2</v>
      </c>
      <c r="AC24" s="21">
        <f t="shared" si="3"/>
        <v>0.2857142857142857</v>
      </c>
      <c r="AD24" s="1">
        <v>0</v>
      </c>
      <c r="AE24" s="1">
        <v>5</v>
      </c>
      <c r="AF24" s="21">
        <f t="shared" si="4"/>
        <v>0.7142857142857143</v>
      </c>
      <c r="AG24" s="28">
        <f t="shared" si="5"/>
        <v>0</v>
      </c>
      <c r="AH24" s="1">
        <v>0</v>
      </c>
      <c r="AI24" s="1">
        <v>100</v>
      </c>
      <c r="AJ24" s="1">
        <v>50</v>
      </c>
      <c r="AK24" s="1">
        <v>1000</v>
      </c>
      <c r="AL24" s="1">
        <v>1000</v>
      </c>
      <c r="AM24" s="1">
        <v>1000</v>
      </c>
      <c r="AN24" s="1">
        <v>0</v>
      </c>
      <c r="AO24" s="1">
        <v>2</v>
      </c>
      <c r="AP24" s="1">
        <v>2</v>
      </c>
      <c r="AQ24" s="1">
        <v>2</v>
      </c>
      <c r="AS24" s="1" t="s">
        <v>47</v>
      </c>
      <c r="AT24" s="1" t="s">
        <v>49</v>
      </c>
      <c r="AU24" s="1" t="s">
        <v>49</v>
      </c>
      <c r="AV24" s="1" t="s">
        <v>56</v>
      </c>
      <c r="AW24" s="1" t="s">
        <v>67</v>
      </c>
      <c r="AX24" s="1" t="s">
        <v>58</v>
      </c>
      <c r="AY24" s="5" t="s">
        <v>80</v>
      </c>
      <c r="BA24" s="1" t="s">
        <v>2</v>
      </c>
      <c r="BB24" s="1" t="s">
        <v>1</v>
      </c>
      <c r="BC24" s="1" t="s">
        <v>102</v>
      </c>
      <c r="BD24" s="1" t="s">
        <v>1</v>
      </c>
      <c r="BE24" s="1">
        <v>0</v>
      </c>
      <c r="BG24" s="1" t="s">
        <v>135</v>
      </c>
      <c r="BH24" s="1" t="s">
        <v>122</v>
      </c>
      <c r="BI24" s="1" t="s">
        <v>1</v>
      </c>
      <c r="BJ24" s="1" t="s">
        <v>182</v>
      </c>
      <c r="BK24" s="1" t="s">
        <v>183</v>
      </c>
      <c r="BL24" s="1" t="s">
        <v>145</v>
      </c>
      <c r="BM24" s="1" t="s">
        <v>145</v>
      </c>
      <c r="BN24" s="5" t="s">
        <v>232</v>
      </c>
      <c r="BO24" s="1" t="s">
        <v>2</v>
      </c>
      <c r="BU24" s="5" t="s">
        <v>209</v>
      </c>
      <c r="BV24" s="5" t="s">
        <v>251</v>
      </c>
      <c r="BW24" s="5" t="s">
        <v>267</v>
      </c>
      <c r="BX24" s="5" t="s">
        <v>91</v>
      </c>
      <c r="BY24" s="1" t="s">
        <v>278</v>
      </c>
      <c r="BZ24" s="1" t="s">
        <v>2</v>
      </c>
      <c r="CA24" s="1" t="s">
        <v>304</v>
      </c>
      <c r="CB24" s="1" t="s">
        <v>1</v>
      </c>
      <c r="CC24" s="1" t="s">
        <v>91</v>
      </c>
      <c r="CD24" s="1" t="s">
        <v>2</v>
      </c>
      <c r="CE24" s="1" t="s">
        <v>331</v>
      </c>
      <c r="CF24" s="1" t="s">
        <v>1</v>
      </c>
      <c r="CG24" s="1" t="s">
        <v>1</v>
      </c>
      <c r="CH24" s="1" t="s">
        <v>1</v>
      </c>
      <c r="CI24" s="1" t="s">
        <v>1</v>
      </c>
      <c r="CJ24" s="1" t="s">
        <v>1</v>
      </c>
      <c r="CK24" s="1">
        <v>0</v>
      </c>
      <c r="CL24" s="1" t="s">
        <v>1</v>
      </c>
      <c r="CM24" s="1">
        <v>0</v>
      </c>
      <c r="CN24" s="1" t="s">
        <v>1</v>
      </c>
      <c r="CO24" s="1">
        <v>0</v>
      </c>
      <c r="CP24" s="1" t="s">
        <v>2</v>
      </c>
      <c r="CQ24" s="1" t="s">
        <v>352</v>
      </c>
      <c r="CR24" s="1" t="s">
        <v>1</v>
      </c>
      <c r="CS24" s="1" t="s">
        <v>1</v>
      </c>
      <c r="CT24" s="1">
        <v>0</v>
      </c>
      <c r="CU24" s="1" t="s">
        <v>1</v>
      </c>
      <c r="CV24" s="1" t="s">
        <v>1</v>
      </c>
      <c r="CW24" s="1">
        <v>0</v>
      </c>
      <c r="CX24" s="1" t="s">
        <v>547</v>
      </c>
      <c r="CY24" s="1" t="s">
        <v>2</v>
      </c>
      <c r="CZ24" s="1" t="s">
        <v>409</v>
      </c>
      <c r="DA24" s="1" t="s">
        <v>362</v>
      </c>
      <c r="DB24" s="1" t="s">
        <v>518</v>
      </c>
      <c r="DC24" s="5" t="s">
        <v>548</v>
      </c>
      <c r="DD24" s="1" t="s">
        <v>2</v>
      </c>
      <c r="DE24" s="1" t="s">
        <v>549</v>
      </c>
      <c r="DF24" s="5" t="s">
        <v>550</v>
      </c>
      <c r="DG24" s="1" t="s">
        <v>2</v>
      </c>
      <c r="DH24" s="1" t="s">
        <v>376</v>
      </c>
      <c r="DI24" s="1" t="s">
        <v>1</v>
      </c>
      <c r="DJ24" s="1" t="s">
        <v>377</v>
      </c>
      <c r="DK24" s="1" t="s">
        <v>2</v>
      </c>
      <c r="DL24" s="5" t="s">
        <v>536</v>
      </c>
      <c r="DM24" s="5" t="s">
        <v>551</v>
      </c>
      <c r="DN24" s="5" t="s">
        <v>298</v>
      </c>
      <c r="DO24" s="1" t="s">
        <v>393</v>
      </c>
      <c r="DP24" s="1"/>
      <c r="DQ24" s="1" t="s">
        <v>2</v>
      </c>
      <c r="DR24" s="5" t="s">
        <v>552</v>
      </c>
      <c r="DS24" s="5" t="s">
        <v>553</v>
      </c>
      <c r="DT24" s="5" t="s">
        <v>374</v>
      </c>
      <c r="DU24" s="5"/>
      <c r="DV24" s="5" t="s">
        <v>780</v>
      </c>
      <c r="DW24" s="5"/>
      <c r="DX24" s="1"/>
    </row>
    <row r="25" spans="1:135" x14ac:dyDescent="0.2">
      <c r="A25" s="5" t="s">
        <v>26</v>
      </c>
      <c r="B25" s="1">
        <v>45</v>
      </c>
      <c r="C25" s="1">
        <v>4</v>
      </c>
      <c r="D25" s="1"/>
      <c r="E25" s="1" t="s">
        <v>111</v>
      </c>
      <c r="F25" s="1">
        <v>0</v>
      </c>
      <c r="G25" s="1">
        <v>2</v>
      </c>
      <c r="H25" s="1"/>
      <c r="I25" s="1">
        <v>0</v>
      </c>
      <c r="J25" s="1">
        <f t="shared" si="0"/>
        <v>0.2</v>
      </c>
      <c r="K25" s="1">
        <v>0</v>
      </c>
      <c r="L25" s="1">
        <v>2</v>
      </c>
      <c r="M25" s="1">
        <v>20000</v>
      </c>
      <c r="N25" s="1">
        <v>50000</v>
      </c>
      <c r="O25" s="1">
        <v>0</v>
      </c>
      <c r="P25" s="3">
        <v>0</v>
      </c>
      <c r="Q25" s="1">
        <v>50000</v>
      </c>
      <c r="R25" s="18">
        <f t="shared" si="1"/>
        <v>1</v>
      </c>
      <c r="S25" s="1">
        <v>2</v>
      </c>
      <c r="T25" s="1">
        <v>0</v>
      </c>
      <c r="U25" s="1">
        <v>3</v>
      </c>
      <c r="V25" s="1">
        <v>0</v>
      </c>
      <c r="W25" s="1">
        <f t="shared" si="2"/>
        <v>5</v>
      </c>
      <c r="X25" s="5">
        <v>500</v>
      </c>
      <c r="Y25" s="1">
        <v>100</v>
      </c>
      <c r="Z25" s="1">
        <v>200</v>
      </c>
      <c r="AA25" s="1">
        <v>0</v>
      </c>
      <c r="AB25" s="1">
        <v>1</v>
      </c>
      <c r="AC25" s="21">
        <f t="shared" si="3"/>
        <v>0.5</v>
      </c>
      <c r="AD25" s="1">
        <v>0.5</v>
      </c>
      <c r="AE25" s="1">
        <v>0.5</v>
      </c>
      <c r="AF25" s="21">
        <f t="shared" si="4"/>
        <v>0.5</v>
      </c>
      <c r="AG25" s="28">
        <f t="shared" si="5"/>
        <v>0</v>
      </c>
      <c r="AH25" s="1">
        <v>0</v>
      </c>
      <c r="AI25" s="1">
        <v>50</v>
      </c>
      <c r="AJ25" s="1">
        <v>0</v>
      </c>
      <c r="AK25" s="1">
        <v>500</v>
      </c>
      <c r="AL25" s="1">
        <v>550</v>
      </c>
      <c r="AM25" s="1">
        <v>450</v>
      </c>
      <c r="AN25" s="1">
        <v>0</v>
      </c>
      <c r="AO25" s="1">
        <v>1</v>
      </c>
      <c r="AP25" s="1"/>
      <c r="AQ25" s="1"/>
      <c r="AS25" s="1" t="s">
        <v>52</v>
      </c>
      <c r="AT25" s="1" t="s">
        <v>48</v>
      </c>
      <c r="AU25" s="1" t="s">
        <v>48</v>
      </c>
      <c r="AV25" s="1" t="s">
        <v>61</v>
      </c>
      <c r="AW25" s="1" t="s">
        <v>67</v>
      </c>
      <c r="AX25" s="1" t="s">
        <v>73</v>
      </c>
      <c r="AY25" s="5" t="s">
        <v>66</v>
      </c>
      <c r="BA25" s="1" t="s">
        <v>1</v>
      </c>
      <c r="BB25" s="1" t="s">
        <v>2</v>
      </c>
      <c r="BC25" s="1" t="s">
        <v>91</v>
      </c>
      <c r="BD25" s="1" t="s">
        <v>1</v>
      </c>
      <c r="BE25" s="1">
        <v>0</v>
      </c>
      <c r="BG25" s="1" t="s">
        <v>126</v>
      </c>
      <c r="BH25" s="1" t="s">
        <v>124</v>
      </c>
      <c r="BI25" s="1" t="s">
        <v>2</v>
      </c>
      <c r="BJ25" s="1" t="s">
        <v>148</v>
      </c>
      <c r="BK25" s="1" t="s">
        <v>168</v>
      </c>
      <c r="BL25" s="1" t="s">
        <v>145</v>
      </c>
      <c r="BM25" s="1" t="s">
        <v>145</v>
      </c>
      <c r="BN25" s="5" t="s">
        <v>233</v>
      </c>
      <c r="BO25" s="1" t="s">
        <v>1</v>
      </c>
      <c r="BP25" t="s">
        <v>862</v>
      </c>
      <c r="BQ25">
        <v>20000</v>
      </c>
      <c r="BS25">
        <v>12</v>
      </c>
      <c r="BT25" t="s">
        <v>856</v>
      </c>
      <c r="BU25" s="5" t="s">
        <v>211</v>
      </c>
      <c r="BV25" s="5" t="s">
        <v>257</v>
      </c>
      <c r="BW25" s="5" t="s">
        <v>252</v>
      </c>
      <c r="BX25" s="5" t="s">
        <v>91</v>
      </c>
      <c r="BY25" s="1" t="s">
        <v>279</v>
      </c>
      <c r="BZ25" s="1" t="s">
        <v>2</v>
      </c>
      <c r="CA25" s="1" t="s">
        <v>305</v>
      </c>
      <c r="CB25" s="1" t="s">
        <v>2</v>
      </c>
      <c r="CC25" s="1" t="s">
        <v>320</v>
      </c>
      <c r="CD25" s="1" t="s">
        <v>2</v>
      </c>
      <c r="CE25" s="1" t="s">
        <v>91</v>
      </c>
      <c r="CF25" s="1" t="s">
        <v>1</v>
      </c>
      <c r="CG25" s="1" t="s">
        <v>1</v>
      </c>
      <c r="CH25" s="1" t="s">
        <v>1</v>
      </c>
      <c r="CI25" s="1" t="s">
        <v>1</v>
      </c>
      <c r="CJ25" s="1" t="s">
        <v>1</v>
      </c>
      <c r="CK25" s="1">
        <v>0</v>
      </c>
      <c r="CL25" s="1" t="s">
        <v>2</v>
      </c>
      <c r="CM25" s="1" t="s">
        <v>338</v>
      </c>
      <c r="CN25" s="1" t="s">
        <v>1</v>
      </c>
      <c r="CO25" s="1">
        <v>0</v>
      </c>
      <c r="CP25" s="1" t="s">
        <v>1</v>
      </c>
      <c r="CQ25" s="1">
        <v>0</v>
      </c>
      <c r="CR25" s="1" t="s">
        <v>1</v>
      </c>
      <c r="CS25" s="1" t="s">
        <v>1</v>
      </c>
      <c r="CT25" s="1">
        <v>0</v>
      </c>
      <c r="CU25" s="1" t="s">
        <v>1</v>
      </c>
      <c r="CV25" s="1" t="s">
        <v>1</v>
      </c>
      <c r="CW25" s="1">
        <v>0</v>
      </c>
      <c r="CX25" s="1" t="s">
        <v>554</v>
      </c>
      <c r="CY25" s="1" t="s">
        <v>2</v>
      </c>
      <c r="CZ25" s="1" t="s">
        <v>420</v>
      </c>
      <c r="DA25" s="1" t="s">
        <v>362</v>
      </c>
      <c r="DB25" s="1" t="s">
        <v>363</v>
      </c>
      <c r="DC25" s="5" t="s">
        <v>364</v>
      </c>
      <c r="DD25" s="1" t="s">
        <v>1</v>
      </c>
      <c r="DE25" s="1"/>
      <c r="DF25" s="5" t="s">
        <v>536</v>
      </c>
      <c r="DG25" s="1" t="s">
        <v>2</v>
      </c>
      <c r="DH25" s="1" t="s">
        <v>376</v>
      </c>
      <c r="DI25" s="1" t="s">
        <v>1</v>
      </c>
      <c r="DJ25" s="1" t="s">
        <v>367</v>
      </c>
      <c r="DK25" s="1" t="s">
        <v>2</v>
      </c>
      <c r="DL25" s="5" t="s">
        <v>555</v>
      </c>
      <c r="DM25" s="5" t="s">
        <v>556</v>
      </c>
      <c r="DN25" s="5" t="s">
        <v>298</v>
      </c>
      <c r="DO25" s="1" t="s">
        <v>393</v>
      </c>
      <c r="DP25" s="1"/>
      <c r="DQ25" s="1" t="s">
        <v>2</v>
      </c>
      <c r="DR25" s="5" t="s">
        <v>557</v>
      </c>
      <c r="DS25" s="5" t="s">
        <v>558</v>
      </c>
      <c r="DT25" s="5" t="s">
        <v>374</v>
      </c>
      <c r="DU25" s="5"/>
      <c r="DV25" s="5" t="s">
        <v>770</v>
      </c>
      <c r="DW25" s="5"/>
      <c r="DX25" s="1"/>
    </row>
    <row r="26" spans="1:135" x14ac:dyDescent="0.2">
      <c r="A26" s="5" t="s">
        <v>27</v>
      </c>
      <c r="B26" s="1">
        <v>49</v>
      </c>
      <c r="C26" s="1">
        <v>8</v>
      </c>
      <c r="D26" s="1"/>
      <c r="E26" s="1">
        <v>0</v>
      </c>
      <c r="F26" s="1">
        <v>0</v>
      </c>
      <c r="G26" s="1">
        <v>0</v>
      </c>
      <c r="H26" s="1">
        <v>0</v>
      </c>
      <c r="I26" s="1">
        <v>0</v>
      </c>
      <c r="J26" s="1">
        <f t="shared" si="0"/>
        <v>0</v>
      </c>
      <c r="K26" s="1">
        <v>0</v>
      </c>
      <c r="L26" s="1">
        <v>0</v>
      </c>
      <c r="M26" s="1">
        <v>0</v>
      </c>
      <c r="N26" s="1">
        <v>300000</v>
      </c>
      <c r="O26" s="1">
        <v>0</v>
      </c>
      <c r="P26" s="3">
        <v>0</v>
      </c>
      <c r="Q26" s="1">
        <v>300000</v>
      </c>
      <c r="R26" s="18">
        <f t="shared" si="1"/>
        <v>1</v>
      </c>
      <c r="S26" s="1">
        <v>2.5</v>
      </c>
      <c r="T26" s="1">
        <v>0</v>
      </c>
      <c r="U26" s="1">
        <v>3</v>
      </c>
      <c r="V26" s="1">
        <v>0</v>
      </c>
      <c r="W26" s="1">
        <f t="shared" si="2"/>
        <v>5.5</v>
      </c>
      <c r="X26" s="5">
        <v>600</v>
      </c>
      <c r="Y26" s="1">
        <v>0</v>
      </c>
      <c r="Z26" s="1">
        <v>700</v>
      </c>
      <c r="AA26" s="1">
        <v>0</v>
      </c>
      <c r="AB26" s="1">
        <v>1</v>
      </c>
      <c r="AC26" s="21">
        <f t="shared" si="3"/>
        <v>0.4</v>
      </c>
      <c r="AD26" s="1">
        <v>0</v>
      </c>
      <c r="AE26" s="1">
        <v>1.5</v>
      </c>
      <c r="AF26" s="21">
        <f t="shared" si="4"/>
        <v>0.6</v>
      </c>
      <c r="AG26" s="28">
        <f t="shared" si="5"/>
        <v>0</v>
      </c>
      <c r="AH26" s="1">
        <v>0</v>
      </c>
      <c r="AI26" s="1">
        <v>15</v>
      </c>
      <c r="AJ26" s="1">
        <v>12</v>
      </c>
      <c r="AK26" s="1">
        <v>600</v>
      </c>
      <c r="AL26" s="1">
        <v>500</v>
      </c>
      <c r="AM26" s="1">
        <v>700</v>
      </c>
      <c r="AN26" s="1">
        <v>0</v>
      </c>
      <c r="AO26" s="1">
        <v>1</v>
      </c>
      <c r="AP26" s="1">
        <v>1</v>
      </c>
      <c r="AQ26" s="1">
        <v>1</v>
      </c>
      <c r="AS26" s="1" t="s">
        <v>47</v>
      </c>
      <c r="AT26" s="1" t="s">
        <v>48</v>
      </c>
      <c r="AU26" s="1" t="s">
        <v>49</v>
      </c>
      <c r="AV26" s="1" t="s">
        <v>56</v>
      </c>
      <c r="AW26" s="1" t="s">
        <v>67</v>
      </c>
      <c r="AX26" s="1" t="s">
        <v>58</v>
      </c>
      <c r="AY26" s="5" t="s">
        <v>66</v>
      </c>
      <c r="BA26" s="1" t="s">
        <v>1</v>
      </c>
      <c r="BB26" s="1" t="s">
        <v>1</v>
      </c>
      <c r="BC26" s="1" t="s">
        <v>91</v>
      </c>
      <c r="BD26" s="1" t="s">
        <v>1</v>
      </c>
      <c r="BE26" s="1">
        <v>0</v>
      </c>
      <c r="BG26" s="1">
        <v>0</v>
      </c>
      <c r="BH26" s="1" t="s">
        <v>122</v>
      </c>
      <c r="BI26" s="1" t="s">
        <v>1</v>
      </c>
      <c r="BJ26" s="1" t="s">
        <v>184</v>
      </c>
      <c r="BK26" s="1" t="s">
        <v>185</v>
      </c>
      <c r="BL26" s="1" t="s">
        <v>145</v>
      </c>
      <c r="BM26" s="1" t="s">
        <v>145</v>
      </c>
      <c r="BN26" s="5" t="s">
        <v>234</v>
      </c>
      <c r="BO26" s="1" t="s">
        <v>2</v>
      </c>
      <c r="BU26" s="5" t="s">
        <v>211</v>
      </c>
      <c r="BV26" s="5" t="s">
        <v>251</v>
      </c>
      <c r="BW26" s="5" t="s">
        <v>267</v>
      </c>
      <c r="BX26" s="5" t="s">
        <v>91</v>
      </c>
      <c r="BY26" s="1" t="s">
        <v>278</v>
      </c>
      <c r="BZ26" s="1" t="s">
        <v>2</v>
      </c>
      <c r="CA26" s="1" t="s">
        <v>306</v>
      </c>
      <c r="CB26" s="1" t="s">
        <v>2</v>
      </c>
      <c r="CC26" s="1" t="s">
        <v>321</v>
      </c>
      <c r="CD26" s="1" t="s">
        <v>2</v>
      </c>
      <c r="CE26" s="1" t="s">
        <v>91</v>
      </c>
      <c r="CF26" s="1" t="s">
        <v>2</v>
      </c>
      <c r="CG26" s="1" t="s">
        <v>1</v>
      </c>
      <c r="CH26" s="1" t="s">
        <v>2</v>
      </c>
      <c r="CI26" s="1" t="s">
        <v>1</v>
      </c>
      <c r="CJ26" s="1" t="s">
        <v>2</v>
      </c>
      <c r="CK26" s="1" t="s">
        <v>336</v>
      </c>
      <c r="CL26" s="1" t="s">
        <v>2</v>
      </c>
      <c r="CM26" s="1" t="s">
        <v>338</v>
      </c>
      <c r="CN26" s="1" t="s">
        <v>1</v>
      </c>
      <c r="CO26" s="1">
        <v>0</v>
      </c>
      <c r="CP26" s="1" t="s">
        <v>1</v>
      </c>
      <c r="CQ26" s="1">
        <v>0</v>
      </c>
      <c r="CR26" s="1" t="s">
        <v>2</v>
      </c>
      <c r="CS26" s="1" t="s">
        <v>1</v>
      </c>
      <c r="CT26" s="1">
        <v>0</v>
      </c>
      <c r="CU26" s="1" t="s">
        <v>1</v>
      </c>
      <c r="CV26" s="1" t="s">
        <v>1</v>
      </c>
      <c r="CW26" s="1">
        <v>0</v>
      </c>
      <c r="CX26" s="1" t="s">
        <v>559</v>
      </c>
      <c r="CY26" s="1" t="s">
        <v>2</v>
      </c>
      <c r="CZ26" s="1" t="s">
        <v>420</v>
      </c>
      <c r="DA26" s="1" t="s">
        <v>540</v>
      </c>
      <c r="DB26" s="1" t="s">
        <v>518</v>
      </c>
      <c r="DC26" s="5" t="s">
        <v>560</v>
      </c>
      <c r="DD26" s="1" t="s">
        <v>2</v>
      </c>
      <c r="DE26" s="1" t="s">
        <v>535</v>
      </c>
      <c r="DF26" s="5" t="s">
        <v>521</v>
      </c>
      <c r="DG26" s="1" t="s">
        <v>2</v>
      </c>
      <c r="DH26" s="1" t="s">
        <v>376</v>
      </c>
      <c r="DI26" s="1" t="s">
        <v>1</v>
      </c>
      <c r="DJ26" s="1" t="s">
        <v>377</v>
      </c>
      <c r="DK26" s="1" t="s">
        <v>2</v>
      </c>
      <c r="DL26" s="5" t="s">
        <v>561</v>
      </c>
      <c r="DM26" s="5" t="s">
        <v>562</v>
      </c>
      <c r="DN26" s="5" t="s">
        <v>298</v>
      </c>
      <c r="DO26" s="1" t="s">
        <v>393</v>
      </c>
      <c r="DP26" s="1"/>
      <c r="DQ26" s="1" t="s">
        <v>2</v>
      </c>
      <c r="DR26" s="5" t="s">
        <v>563</v>
      </c>
      <c r="DS26" s="5" t="s">
        <v>558</v>
      </c>
      <c r="DT26" s="5" t="s">
        <v>374</v>
      </c>
      <c r="DU26" s="5"/>
      <c r="DV26" s="5" t="s">
        <v>781</v>
      </c>
      <c r="DW26" s="5"/>
      <c r="DX26" s="1"/>
    </row>
    <row r="27" spans="1:135" x14ac:dyDescent="0.2">
      <c r="A27" s="5" t="s">
        <v>28</v>
      </c>
      <c r="B27" s="1">
        <v>42</v>
      </c>
      <c r="C27" s="1">
        <v>5</v>
      </c>
      <c r="D27" s="1">
        <v>200000</v>
      </c>
      <c r="E27" s="1">
        <v>0</v>
      </c>
      <c r="F27" s="1">
        <v>0</v>
      </c>
      <c r="G27" s="1">
        <v>0</v>
      </c>
      <c r="H27" s="1">
        <v>0</v>
      </c>
      <c r="I27" s="1">
        <v>0</v>
      </c>
      <c r="J27" s="1">
        <f t="shared" si="0"/>
        <v>0</v>
      </c>
      <c r="K27" s="1">
        <v>0</v>
      </c>
      <c r="L27" s="1">
        <v>0</v>
      </c>
      <c r="M27" s="1">
        <v>0</v>
      </c>
      <c r="N27" s="1">
        <v>2000000</v>
      </c>
      <c r="O27" s="1">
        <v>0</v>
      </c>
      <c r="P27" s="3">
        <v>0</v>
      </c>
      <c r="Q27" s="1">
        <v>2000000</v>
      </c>
      <c r="R27" s="18">
        <f t="shared" si="1"/>
        <v>1</v>
      </c>
      <c r="S27" s="1">
        <v>4</v>
      </c>
      <c r="T27" s="1">
        <v>2</v>
      </c>
      <c r="U27" s="1">
        <v>0</v>
      </c>
      <c r="V27" s="1">
        <v>0</v>
      </c>
      <c r="W27" s="1">
        <f t="shared" si="2"/>
        <v>6</v>
      </c>
      <c r="X27" s="5">
        <v>2000</v>
      </c>
      <c r="Y27" s="1">
        <v>500</v>
      </c>
      <c r="Z27" s="1">
        <v>700</v>
      </c>
      <c r="AA27" s="1">
        <v>500</v>
      </c>
      <c r="AB27" s="1">
        <v>2</v>
      </c>
      <c r="AC27" s="21">
        <f t="shared" si="3"/>
        <v>0.33333333333333331</v>
      </c>
      <c r="AD27" s="1">
        <v>1</v>
      </c>
      <c r="AE27" s="1">
        <v>1</v>
      </c>
      <c r="AF27" s="21">
        <f t="shared" si="4"/>
        <v>0.33333333333333331</v>
      </c>
      <c r="AG27" s="28">
        <f t="shared" si="5"/>
        <v>0</v>
      </c>
      <c r="AH27" s="1">
        <v>2</v>
      </c>
      <c r="AI27" s="1">
        <v>100</v>
      </c>
      <c r="AJ27" s="1">
        <v>100</v>
      </c>
      <c r="AK27" s="1">
        <v>1000</v>
      </c>
      <c r="AL27" s="1">
        <v>500</v>
      </c>
      <c r="AM27" s="1">
        <v>400</v>
      </c>
      <c r="AN27" s="1">
        <v>0</v>
      </c>
      <c r="AO27" s="1">
        <v>2</v>
      </c>
      <c r="AP27" s="1">
        <v>2</v>
      </c>
      <c r="AQ27" s="1">
        <v>4</v>
      </c>
      <c r="AS27" s="1" t="s">
        <v>47</v>
      </c>
      <c r="AT27" s="1" t="s">
        <v>49</v>
      </c>
      <c r="AU27" s="1" t="s">
        <v>53</v>
      </c>
      <c r="AV27" s="1" t="s">
        <v>56</v>
      </c>
      <c r="AW27" s="1" t="s">
        <v>62</v>
      </c>
      <c r="AX27" s="1" t="s">
        <v>73</v>
      </c>
      <c r="AY27" s="5" t="s">
        <v>81</v>
      </c>
      <c r="BA27" s="1" t="s">
        <v>2</v>
      </c>
      <c r="BB27" s="1" t="s">
        <v>1</v>
      </c>
      <c r="BC27" s="1" t="s">
        <v>91</v>
      </c>
      <c r="BD27" s="1" t="s">
        <v>2</v>
      </c>
      <c r="BE27" s="1" t="s">
        <v>92</v>
      </c>
      <c r="BG27" s="1">
        <v>0</v>
      </c>
      <c r="BH27" s="1" t="s">
        <v>129</v>
      </c>
      <c r="BI27" s="1" t="s">
        <v>1</v>
      </c>
      <c r="BJ27" s="1" t="s">
        <v>186</v>
      </c>
      <c r="BK27" s="1" t="s">
        <v>187</v>
      </c>
      <c r="BL27" s="1" t="s">
        <v>145</v>
      </c>
      <c r="BM27" s="1" t="s">
        <v>145</v>
      </c>
      <c r="BN27" s="5" t="s">
        <v>235</v>
      </c>
      <c r="BO27" s="1" t="s">
        <v>1</v>
      </c>
      <c r="BP27" t="s">
        <v>862</v>
      </c>
      <c r="BQ27">
        <v>24000</v>
      </c>
      <c r="BS27">
        <v>6</v>
      </c>
      <c r="BT27" t="s">
        <v>856</v>
      </c>
      <c r="BU27" s="5" t="s">
        <v>211</v>
      </c>
      <c r="BV27" s="5" t="s">
        <v>259</v>
      </c>
      <c r="BW27" s="5" t="s">
        <v>255</v>
      </c>
      <c r="BX27" s="5" t="s">
        <v>91</v>
      </c>
      <c r="BY27" s="1" t="s">
        <v>285</v>
      </c>
      <c r="BZ27" s="1" t="s">
        <v>2</v>
      </c>
      <c r="CA27" s="1" t="s">
        <v>307</v>
      </c>
      <c r="CB27" s="1" t="s">
        <v>1</v>
      </c>
      <c r="CC27" s="1" t="s">
        <v>91</v>
      </c>
      <c r="CD27" s="1" t="s">
        <v>2</v>
      </c>
      <c r="CE27" s="1" t="s">
        <v>91</v>
      </c>
      <c r="CF27" s="1" t="s">
        <v>1</v>
      </c>
      <c r="CG27" s="1" t="s">
        <v>1</v>
      </c>
      <c r="CH27" s="1" t="s">
        <v>2</v>
      </c>
      <c r="CI27" s="1" t="s">
        <v>2</v>
      </c>
      <c r="CJ27" s="1" t="s">
        <v>1</v>
      </c>
      <c r="CK27" s="1">
        <v>0</v>
      </c>
      <c r="CL27" s="1" t="s">
        <v>1</v>
      </c>
      <c r="CM27" s="1">
        <v>0</v>
      </c>
      <c r="CN27" s="1" t="s">
        <v>1</v>
      </c>
      <c r="CO27" s="1">
        <v>0</v>
      </c>
      <c r="CP27" s="1" t="s">
        <v>1</v>
      </c>
      <c r="CQ27" s="1">
        <v>0</v>
      </c>
      <c r="CR27" s="1" t="s">
        <v>1</v>
      </c>
      <c r="CS27" s="1" t="s">
        <v>1</v>
      </c>
      <c r="CT27" s="1">
        <v>0</v>
      </c>
      <c r="CU27" s="1" t="s">
        <v>1</v>
      </c>
      <c r="CV27" s="1" t="s">
        <v>2</v>
      </c>
      <c r="CW27" s="1" t="s">
        <v>564</v>
      </c>
      <c r="CX27" s="1" t="s">
        <v>565</v>
      </c>
      <c r="CY27" s="1" t="s">
        <v>2</v>
      </c>
      <c r="CZ27" s="1" t="s">
        <v>361</v>
      </c>
      <c r="DA27" s="1" t="s">
        <v>362</v>
      </c>
      <c r="DB27" s="1" t="s">
        <v>471</v>
      </c>
      <c r="DC27" s="5" t="s">
        <v>566</v>
      </c>
      <c r="DD27" s="1" t="s">
        <v>2</v>
      </c>
      <c r="DE27" s="1" t="s">
        <v>567</v>
      </c>
      <c r="DF27" s="5" t="s">
        <v>568</v>
      </c>
      <c r="DG27" s="1" t="s">
        <v>2</v>
      </c>
      <c r="DH27" s="1" t="s">
        <v>376</v>
      </c>
      <c r="DI27" s="1" t="s">
        <v>1</v>
      </c>
      <c r="DJ27" s="1" t="s">
        <v>377</v>
      </c>
      <c r="DK27" s="1" t="s">
        <v>2</v>
      </c>
      <c r="DL27" s="5" t="s">
        <v>569</v>
      </c>
      <c r="DM27" s="5" t="s">
        <v>570</v>
      </c>
      <c r="DN27" s="5" t="s">
        <v>571</v>
      </c>
      <c r="DO27" s="1" t="s">
        <v>393</v>
      </c>
      <c r="DP27" s="1"/>
      <c r="DQ27" s="1" t="s">
        <v>2</v>
      </c>
      <c r="DR27" s="5" t="s">
        <v>572</v>
      </c>
      <c r="DS27" s="5" t="s">
        <v>573</v>
      </c>
      <c r="DT27" s="5" t="s">
        <v>407</v>
      </c>
      <c r="DU27" s="5" t="s">
        <v>773</v>
      </c>
      <c r="DV27" s="5"/>
      <c r="DW27" s="5"/>
      <c r="DX27" s="1"/>
    </row>
    <row r="28" spans="1:135" x14ac:dyDescent="0.2">
      <c r="A28" s="5" t="s">
        <v>29</v>
      </c>
      <c r="B28" s="1">
        <v>50</v>
      </c>
      <c r="C28" s="1">
        <v>4</v>
      </c>
      <c r="D28" s="1">
        <v>300000</v>
      </c>
      <c r="E28" s="1" t="s">
        <v>96</v>
      </c>
      <c r="F28" s="1">
        <v>0</v>
      </c>
      <c r="G28" s="1">
        <v>5</v>
      </c>
      <c r="H28" s="1">
        <v>5</v>
      </c>
      <c r="I28" s="1">
        <v>15</v>
      </c>
      <c r="J28" s="1">
        <f t="shared" si="0"/>
        <v>1.4</v>
      </c>
      <c r="K28" s="1">
        <v>1000000</v>
      </c>
      <c r="L28" s="1">
        <v>0</v>
      </c>
      <c r="M28" s="1">
        <v>0</v>
      </c>
      <c r="N28" s="1">
        <v>2000000</v>
      </c>
      <c r="O28" s="1">
        <v>0</v>
      </c>
      <c r="P28" s="3">
        <v>0</v>
      </c>
      <c r="Q28" s="1">
        <v>1000000</v>
      </c>
      <c r="R28" s="18">
        <f t="shared" si="1"/>
        <v>0.5</v>
      </c>
      <c r="S28" s="1">
        <v>5</v>
      </c>
      <c r="T28" s="1">
        <v>0</v>
      </c>
      <c r="U28" s="1">
        <v>0</v>
      </c>
      <c r="V28" s="1">
        <v>1</v>
      </c>
      <c r="W28" s="1">
        <f t="shared" si="2"/>
        <v>6</v>
      </c>
      <c r="X28" s="5">
        <v>2000</v>
      </c>
      <c r="Y28" s="1">
        <v>600</v>
      </c>
      <c r="Z28" s="1">
        <v>1000</v>
      </c>
      <c r="AA28" s="1">
        <v>0</v>
      </c>
      <c r="AB28" s="1">
        <v>3</v>
      </c>
      <c r="AC28" s="21">
        <f t="shared" si="3"/>
        <v>0.6</v>
      </c>
      <c r="AD28" s="1">
        <v>1</v>
      </c>
      <c r="AE28" s="1">
        <v>1</v>
      </c>
      <c r="AF28" s="21">
        <f t="shared" si="4"/>
        <v>0.4</v>
      </c>
      <c r="AG28" s="28">
        <f t="shared" si="5"/>
        <v>0</v>
      </c>
      <c r="AH28" s="1">
        <v>0</v>
      </c>
      <c r="AI28" s="1">
        <v>100</v>
      </c>
      <c r="AJ28" s="1">
        <v>100</v>
      </c>
      <c r="AK28" s="1">
        <v>1000</v>
      </c>
      <c r="AL28" s="1">
        <v>900</v>
      </c>
      <c r="AM28" s="1">
        <v>1000</v>
      </c>
      <c r="AN28" s="1">
        <v>0</v>
      </c>
      <c r="AO28" s="1">
        <v>3</v>
      </c>
      <c r="AP28" s="1">
        <v>3</v>
      </c>
      <c r="AQ28" s="1">
        <v>2</v>
      </c>
      <c r="AS28" s="1" t="s">
        <v>47</v>
      </c>
      <c r="AT28" s="1" t="s">
        <v>49</v>
      </c>
      <c r="AU28" s="1" t="s">
        <v>53</v>
      </c>
      <c r="AV28" s="1" t="s">
        <v>56</v>
      </c>
      <c r="AW28" s="1" t="s">
        <v>67</v>
      </c>
      <c r="AX28" s="1" t="s">
        <v>82</v>
      </c>
      <c r="AY28" s="5" t="s">
        <v>63</v>
      </c>
      <c r="BA28" s="1" t="s">
        <v>1</v>
      </c>
      <c r="BB28" s="1" t="s">
        <v>1</v>
      </c>
      <c r="BC28" s="1" t="s">
        <v>93</v>
      </c>
      <c r="BD28" s="1" t="s">
        <v>2</v>
      </c>
      <c r="BE28" s="1" t="s">
        <v>106</v>
      </c>
      <c r="BG28" s="1" t="s">
        <v>136</v>
      </c>
      <c r="BH28" s="1" t="s">
        <v>127</v>
      </c>
      <c r="BI28" s="1" t="s">
        <v>1</v>
      </c>
      <c r="BJ28" s="1" t="s">
        <v>188</v>
      </c>
      <c r="BK28" s="1" t="s">
        <v>189</v>
      </c>
      <c r="BL28" s="1" t="s">
        <v>145</v>
      </c>
      <c r="BM28" s="1" t="s">
        <v>145</v>
      </c>
      <c r="BN28" s="5" t="s">
        <v>236</v>
      </c>
      <c r="BO28" s="1" t="s">
        <v>1</v>
      </c>
      <c r="BU28" s="5" t="s">
        <v>209</v>
      </c>
      <c r="BV28" s="5" t="s">
        <v>259</v>
      </c>
      <c r="BW28" s="5" t="s">
        <v>252</v>
      </c>
      <c r="BX28" s="5" t="s">
        <v>91</v>
      </c>
      <c r="BY28" s="1" t="s">
        <v>286</v>
      </c>
      <c r="BZ28" s="1" t="s">
        <v>2</v>
      </c>
      <c r="CA28" s="1" t="s">
        <v>308</v>
      </c>
      <c r="CB28" s="1" t="s">
        <v>2</v>
      </c>
      <c r="CC28" s="1" t="s">
        <v>318</v>
      </c>
      <c r="CD28" s="1" t="s">
        <v>2</v>
      </c>
      <c r="CE28" s="1" t="s">
        <v>91</v>
      </c>
      <c r="CF28" s="1" t="s">
        <v>1</v>
      </c>
      <c r="CG28" s="1" t="s">
        <v>1</v>
      </c>
      <c r="CH28" s="1" t="s">
        <v>2</v>
      </c>
      <c r="CI28" s="1" t="s">
        <v>2</v>
      </c>
      <c r="CJ28" s="1" t="s">
        <v>1</v>
      </c>
      <c r="CK28" s="1">
        <v>0</v>
      </c>
      <c r="CL28" s="1" t="s">
        <v>1</v>
      </c>
      <c r="CM28" s="1">
        <v>0</v>
      </c>
      <c r="CN28" s="1" t="s">
        <v>1</v>
      </c>
      <c r="CO28" s="1">
        <v>0</v>
      </c>
      <c r="CP28" s="1" t="s">
        <v>1</v>
      </c>
      <c r="CQ28" s="1">
        <v>0</v>
      </c>
      <c r="CR28" s="1" t="s">
        <v>1</v>
      </c>
      <c r="CS28" s="1" t="s">
        <v>1</v>
      </c>
      <c r="CT28" s="1">
        <v>0</v>
      </c>
      <c r="CU28" s="1" t="s">
        <v>1</v>
      </c>
      <c r="CV28" s="1" t="s">
        <v>1</v>
      </c>
      <c r="CW28" s="1">
        <v>0</v>
      </c>
      <c r="CX28" s="1" t="s">
        <v>574</v>
      </c>
      <c r="CY28" s="1" t="s">
        <v>2</v>
      </c>
      <c r="CZ28" s="1" t="s">
        <v>361</v>
      </c>
      <c r="DA28" s="1" t="s">
        <v>362</v>
      </c>
      <c r="DB28" s="1" t="s">
        <v>471</v>
      </c>
      <c r="DC28" s="5" t="s">
        <v>575</v>
      </c>
      <c r="DD28" s="1" t="s">
        <v>2</v>
      </c>
      <c r="DE28" s="1" t="s">
        <v>576</v>
      </c>
      <c r="DF28" s="5" t="s">
        <v>577</v>
      </c>
      <c r="DG28" s="1" t="s">
        <v>2</v>
      </c>
      <c r="DH28" s="1" t="s">
        <v>376</v>
      </c>
      <c r="DI28" s="1" t="s">
        <v>1</v>
      </c>
      <c r="DJ28" s="1" t="s">
        <v>377</v>
      </c>
      <c r="DK28" s="1" t="s">
        <v>2</v>
      </c>
      <c r="DL28" s="5" t="s">
        <v>578</v>
      </c>
      <c r="DM28" s="5" t="s">
        <v>579</v>
      </c>
      <c r="DN28" s="5" t="s">
        <v>580</v>
      </c>
      <c r="DO28" s="1" t="s">
        <v>381</v>
      </c>
      <c r="DP28" s="1" t="s">
        <v>581</v>
      </c>
      <c r="DQ28" s="1" t="s">
        <v>2</v>
      </c>
      <c r="DR28" s="5" t="s">
        <v>582</v>
      </c>
      <c r="DS28" s="5" t="s">
        <v>583</v>
      </c>
      <c r="DT28" s="5" t="s">
        <v>407</v>
      </c>
      <c r="DU28" s="5" t="s">
        <v>773</v>
      </c>
      <c r="DV28" s="5"/>
      <c r="DW28" s="5"/>
      <c r="DX28" s="1"/>
    </row>
    <row r="29" spans="1:135" x14ac:dyDescent="0.2">
      <c r="A29" s="5" t="s">
        <v>30</v>
      </c>
      <c r="B29" s="1">
        <v>32</v>
      </c>
      <c r="C29" s="1">
        <v>5</v>
      </c>
      <c r="D29" s="1"/>
      <c r="E29" s="1" t="s">
        <v>100</v>
      </c>
      <c r="F29" s="1">
        <v>0</v>
      </c>
      <c r="G29" s="1">
        <v>0</v>
      </c>
      <c r="H29" s="1">
        <v>0</v>
      </c>
      <c r="I29" s="1">
        <v>30</v>
      </c>
      <c r="J29" s="1">
        <f t="shared" si="0"/>
        <v>0.3</v>
      </c>
      <c r="K29" s="1">
        <v>200000</v>
      </c>
      <c r="L29" s="1">
        <v>2</v>
      </c>
      <c r="M29" s="1">
        <v>30000</v>
      </c>
      <c r="N29" s="1">
        <v>2000000</v>
      </c>
      <c r="O29" s="1">
        <v>0</v>
      </c>
      <c r="P29" s="3">
        <v>0</v>
      </c>
      <c r="Q29" s="1">
        <v>1800000</v>
      </c>
      <c r="R29" s="18">
        <f t="shared" si="1"/>
        <v>0.9</v>
      </c>
      <c r="S29" s="1">
        <v>5</v>
      </c>
      <c r="T29" s="1">
        <v>0</v>
      </c>
      <c r="U29" s="1">
        <v>3</v>
      </c>
      <c r="V29" s="1">
        <v>20</v>
      </c>
      <c r="W29" s="1">
        <f t="shared" si="2"/>
        <v>28</v>
      </c>
      <c r="X29" s="5">
        <v>1000</v>
      </c>
      <c r="Y29" s="1">
        <v>500</v>
      </c>
      <c r="Z29" s="1">
        <v>1000</v>
      </c>
      <c r="AA29" s="1">
        <v>1000</v>
      </c>
      <c r="AB29" s="1">
        <v>2</v>
      </c>
      <c r="AC29" s="21">
        <f t="shared" si="3"/>
        <v>0.4</v>
      </c>
      <c r="AD29" s="1">
        <v>1</v>
      </c>
      <c r="AE29" s="1">
        <v>1.5</v>
      </c>
      <c r="AF29" s="21">
        <f t="shared" si="4"/>
        <v>0.5</v>
      </c>
      <c r="AG29" s="28">
        <f t="shared" si="5"/>
        <v>0</v>
      </c>
      <c r="AH29" s="1">
        <v>1.5</v>
      </c>
      <c r="AI29" s="1">
        <v>50</v>
      </c>
      <c r="AJ29" s="1">
        <v>50</v>
      </c>
      <c r="AK29" s="1">
        <v>1000</v>
      </c>
      <c r="AL29" s="1">
        <v>500</v>
      </c>
      <c r="AM29" s="1">
        <v>500</v>
      </c>
      <c r="AN29" s="1">
        <v>0</v>
      </c>
      <c r="AO29" s="1">
        <v>2</v>
      </c>
      <c r="AP29" s="1">
        <v>2</v>
      </c>
      <c r="AQ29" s="1">
        <v>2</v>
      </c>
      <c r="AS29" s="1" t="s">
        <v>47</v>
      </c>
      <c r="AT29" s="1" t="s">
        <v>49</v>
      </c>
      <c r="AU29" s="1" t="s">
        <v>49</v>
      </c>
      <c r="AV29" s="1" t="s">
        <v>61</v>
      </c>
      <c r="AW29" s="1" t="s">
        <v>67</v>
      </c>
      <c r="AX29" s="1" t="s">
        <v>73</v>
      </c>
      <c r="AY29" s="5" t="s">
        <v>69</v>
      </c>
      <c r="BA29" s="1" t="s">
        <v>1</v>
      </c>
      <c r="BB29" s="1" t="s">
        <v>1</v>
      </c>
      <c r="BC29" s="1" t="s">
        <v>91</v>
      </c>
      <c r="BD29" s="1" t="s">
        <v>2</v>
      </c>
      <c r="BE29" s="1" t="s">
        <v>106</v>
      </c>
      <c r="BG29" s="1" t="s">
        <v>118</v>
      </c>
      <c r="BH29" s="1" t="s">
        <v>124</v>
      </c>
      <c r="BI29" s="1" t="s">
        <v>2</v>
      </c>
      <c r="BJ29" s="1" t="s">
        <v>163</v>
      </c>
      <c r="BK29" s="1" t="s">
        <v>190</v>
      </c>
      <c r="BL29" s="1" t="s">
        <v>145</v>
      </c>
      <c r="BM29" s="1" t="s">
        <v>145</v>
      </c>
      <c r="BN29" s="5" t="s">
        <v>237</v>
      </c>
      <c r="BO29" s="1" t="s">
        <v>1</v>
      </c>
      <c r="BU29" s="5" t="s">
        <v>209</v>
      </c>
      <c r="BV29" s="5" t="s">
        <v>251</v>
      </c>
      <c r="BW29" s="5" t="s">
        <v>255</v>
      </c>
      <c r="BX29" s="5" t="s">
        <v>91</v>
      </c>
      <c r="BY29" s="1" t="s">
        <v>286</v>
      </c>
      <c r="BZ29" s="1" t="s">
        <v>2</v>
      </c>
      <c r="CA29" s="1" t="s">
        <v>309</v>
      </c>
      <c r="CB29" s="1" t="s">
        <v>2</v>
      </c>
      <c r="CC29" s="1" t="s">
        <v>320</v>
      </c>
      <c r="CD29" s="1" t="s">
        <v>2</v>
      </c>
      <c r="CE29" s="1" t="s">
        <v>91</v>
      </c>
      <c r="CF29" s="1" t="s">
        <v>2</v>
      </c>
      <c r="CG29" s="1" t="s">
        <v>1</v>
      </c>
      <c r="CH29" s="1" t="s">
        <v>2</v>
      </c>
      <c r="CI29" s="1" t="s">
        <v>2</v>
      </c>
      <c r="CJ29" s="1" t="s">
        <v>2</v>
      </c>
      <c r="CK29" s="1" t="s">
        <v>350</v>
      </c>
      <c r="CL29" s="1" t="s">
        <v>1</v>
      </c>
      <c r="CM29" s="1">
        <v>0</v>
      </c>
      <c r="CN29" s="1" t="s">
        <v>1</v>
      </c>
      <c r="CO29" s="1">
        <v>0</v>
      </c>
      <c r="CP29" s="1" t="s">
        <v>1</v>
      </c>
      <c r="CQ29" s="1">
        <v>0</v>
      </c>
      <c r="CR29" s="1" t="s">
        <v>1</v>
      </c>
      <c r="CS29" s="1" t="s">
        <v>1</v>
      </c>
      <c r="CT29" s="1">
        <v>0</v>
      </c>
      <c r="CU29" s="1" t="s">
        <v>1</v>
      </c>
      <c r="CV29" s="1" t="s">
        <v>1</v>
      </c>
      <c r="CW29" s="1">
        <v>0</v>
      </c>
      <c r="CX29" s="1" t="s">
        <v>584</v>
      </c>
      <c r="CY29" s="1" t="s">
        <v>2</v>
      </c>
      <c r="CZ29" s="1" t="s">
        <v>361</v>
      </c>
      <c r="DA29" s="1" t="s">
        <v>362</v>
      </c>
      <c r="DB29" s="1" t="s">
        <v>363</v>
      </c>
      <c r="DC29" s="5" t="s">
        <v>585</v>
      </c>
      <c r="DD29" s="1" t="s">
        <v>2</v>
      </c>
      <c r="DE29" s="1" t="s">
        <v>586</v>
      </c>
      <c r="DF29" s="5" t="s">
        <v>587</v>
      </c>
      <c r="DG29" s="1" t="s">
        <v>2</v>
      </c>
      <c r="DH29" s="1" t="s">
        <v>588</v>
      </c>
      <c r="DI29" s="1" t="s">
        <v>1</v>
      </c>
      <c r="DJ29" s="1" t="s">
        <v>377</v>
      </c>
      <c r="DK29" s="1" t="s">
        <v>2</v>
      </c>
      <c r="DL29" s="5" t="s">
        <v>589</v>
      </c>
      <c r="DM29" s="5" t="s">
        <v>590</v>
      </c>
      <c r="DN29" s="5" t="s">
        <v>591</v>
      </c>
      <c r="DO29" s="1" t="s">
        <v>381</v>
      </c>
      <c r="DP29" s="1" t="s">
        <v>581</v>
      </c>
      <c r="DQ29" s="1" t="s">
        <v>2</v>
      </c>
      <c r="DR29" s="5" t="s">
        <v>592</v>
      </c>
      <c r="DS29" s="5" t="s">
        <v>593</v>
      </c>
      <c r="DT29" s="5" t="s">
        <v>407</v>
      </c>
      <c r="DU29" s="5" t="s">
        <v>773</v>
      </c>
      <c r="DV29" s="5"/>
      <c r="DW29" s="5"/>
      <c r="DX29" s="1"/>
    </row>
    <row r="30" spans="1:135" x14ac:dyDescent="0.2">
      <c r="A30" s="5" t="s">
        <v>31</v>
      </c>
      <c r="B30" s="1">
        <v>51</v>
      </c>
      <c r="C30" s="1">
        <v>11</v>
      </c>
      <c r="D30" s="1"/>
      <c r="E30" s="1" t="s">
        <v>96</v>
      </c>
      <c r="F30" s="1">
        <v>0</v>
      </c>
      <c r="G30" s="1">
        <v>2</v>
      </c>
      <c r="H30" s="1">
        <v>1</v>
      </c>
      <c r="I30" s="1">
        <v>19</v>
      </c>
      <c r="J30" s="1">
        <f t="shared" si="0"/>
        <v>0.54</v>
      </c>
      <c r="K30" s="1">
        <v>0</v>
      </c>
      <c r="L30" s="1">
        <v>0</v>
      </c>
      <c r="M30" s="1">
        <v>0</v>
      </c>
      <c r="N30" s="1">
        <v>1200000</v>
      </c>
      <c r="O30" s="1">
        <v>0</v>
      </c>
      <c r="P30" s="3">
        <v>0</v>
      </c>
      <c r="Q30" s="1">
        <v>1000000</v>
      </c>
      <c r="R30" s="18">
        <f t="shared" si="1"/>
        <v>0.83333333333333337</v>
      </c>
      <c r="S30" s="1">
        <v>6</v>
      </c>
      <c r="T30" s="1">
        <v>0</v>
      </c>
      <c r="U30" s="1">
        <v>8</v>
      </c>
      <c r="V30" s="1">
        <v>2</v>
      </c>
      <c r="W30" s="1">
        <f t="shared" si="2"/>
        <v>16</v>
      </c>
      <c r="X30" s="5">
        <v>800</v>
      </c>
      <c r="Y30" s="1">
        <v>0</v>
      </c>
      <c r="Z30" s="1">
        <v>400</v>
      </c>
      <c r="AA30" s="1">
        <v>400</v>
      </c>
      <c r="AB30" s="1">
        <v>2</v>
      </c>
      <c r="AC30" s="21">
        <f t="shared" si="3"/>
        <v>0.33333333333333331</v>
      </c>
      <c r="AD30" s="1">
        <v>0</v>
      </c>
      <c r="AE30" s="1">
        <v>2</v>
      </c>
      <c r="AF30" s="21">
        <f t="shared" si="4"/>
        <v>0.33333333333333331</v>
      </c>
      <c r="AG30" s="28">
        <f t="shared" si="5"/>
        <v>0</v>
      </c>
      <c r="AH30" s="1">
        <v>2</v>
      </c>
      <c r="AI30" s="1">
        <v>100</v>
      </c>
      <c r="AJ30" s="1">
        <v>100</v>
      </c>
      <c r="AK30" s="1">
        <v>400</v>
      </c>
      <c r="AL30" s="1">
        <v>350</v>
      </c>
      <c r="AM30" s="1">
        <v>450</v>
      </c>
      <c r="AN30" s="1">
        <v>0</v>
      </c>
      <c r="AO30" s="1">
        <v>2</v>
      </c>
      <c r="AP30" s="1">
        <v>2</v>
      </c>
      <c r="AQ30" s="1">
        <v>2</v>
      </c>
      <c r="AS30" s="1" t="s">
        <v>47</v>
      </c>
      <c r="AT30" s="1" t="s">
        <v>48</v>
      </c>
      <c r="AU30" s="1" t="s">
        <v>49</v>
      </c>
      <c r="AV30" s="1" t="s">
        <v>56</v>
      </c>
      <c r="AW30" s="1" t="s">
        <v>67</v>
      </c>
      <c r="AX30" s="1" t="s">
        <v>82</v>
      </c>
      <c r="AY30" s="5" t="s">
        <v>83</v>
      </c>
      <c r="BA30" s="1" t="s">
        <v>1</v>
      </c>
      <c r="BB30" s="1" t="s">
        <v>1</v>
      </c>
      <c r="BC30" s="1" t="s">
        <v>114</v>
      </c>
      <c r="BD30" s="1" t="s">
        <v>1</v>
      </c>
      <c r="BE30" s="1">
        <v>0</v>
      </c>
      <c r="BG30" s="1" t="s">
        <v>134</v>
      </c>
      <c r="BH30" s="1" t="s">
        <v>122</v>
      </c>
      <c r="BI30" s="1" t="s">
        <v>1</v>
      </c>
      <c r="BJ30" s="1" t="s">
        <v>148</v>
      </c>
      <c r="BK30" s="1" t="s">
        <v>191</v>
      </c>
      <c r="BL30" s="1" t="s">
        <v>145</v>
      </c>
      <c r="BM30" s="1" t="s">
        <v>145</v>
      </c>
      <c r="BN30" s="5" t="s">
        <v>238</v>
      </c>
      <c r="BO30" s="1" t="s">
        <v>2</v>
      </c>
      <c r="BU30" s="5" t="s">
        <v>211</v>
      </c>
      <c r="BV30" s="5" t="s">
        <v>251</v>
      </c>
      <c r="BW30" s="5" t="s">
        <v>268</v>
      </c>
      <c r="BX30" s="5" t="s">
        <v>91</v>
      </c>
      <c r="BY30" s="1" t="s">
        <v>278</v>
      </c>
      <c r="BZ30" s="1" t="s">
        <v>2</v>
      </c>
      <c r="CA30" s="1" t="s">
        <v>301</v>
      </c>
      <c r="CB30" s="1" t="s">
        <v>2</v>
      </c>
      <c r="CC30" s="1" t="s">
        <v>320</v>
      </c>
      <c r="CD30" s="1" t="s">
        <v>2</v>
      </c>
      <c r="CE30" s="1" t="s">
        <v>91</v>
      </c>
      <c r="CF30" s="1" t="s">
        <v>2</v>
      </c>
      <c r="CG30" s="1" t="s">
        <v>1</v>
      </c>
      <c r="CH30" s="1" t="s">
        <v>1</v>
      </c>
      <c r="CI30" s="1" t="s">
        <v>1</v>
      </c>
      <c r="CJ30" s="1" t="s">
        <v>1</v>
      </c>
      <c r="CK30" s="1">
        <v>0</v>
      </c>
      <c r="CL30" s="1" t="s">
        <v>2</v>
      </c>
      <c r="CM30" s="1" t="s">
        <v>338</v>
      </c>
      <c r="CN30" s="1" t="s">
        <v>1</v>
      </c>
      <c r="CO30" s="1">
        <v>0</v>
      </c>
      <c r="CP30" s="1" t="s">
        <v>2</v>
      </c>
      <c r="CQ30" s="1" t="s">
        <v>349</v>
      </c>
      <c r="CR30" s="1" t="s">
        <v>2</v>
      </c>
      <c r="CS30" s="1" t="s">
        <v>2</v>
      </c>
      <c r="CT30" s="1" t="s">
        <v>353</v>
      </c>
      <c r="CU30" s="1" t="s">
        <v>1</v>
      </c>
      <c r="CV30" s="1" t="s">
        <v>1</v>
      </c>
      <c r="CW30" s="1">
        <v>0</v>
      </c>
      <c r="CX30" s="1" t="s">
        <v>594</v>
      </c>
      <c r="CY30" s="1" t="s">
        <v>2</v>
      </c>
      <c r="CZ30" s="1" t="s">
        <v>409</v>
      </c>
      <c r="DA30" s="1" t="s">
        <v>595</v>
      </c>
      <c r="DB30" s="1" t="s">
        <v>518</v>
      </c>
      <c r="DC30" s="5" t="s">
        <v>596</v>
      </c>
      <c r="DD30" s="1" t="s">
        <v>2</v>
      </c>
      <c r="DE30" s="1" t="s">
        <v>364</v>
      </c>
      <c r="DF30" s="5" t="s">
        <v>597</v>
      </c>
      <c r="DG30" s="1" t="s">
        <v>2</v>
      </c>
      <c r="DH30" s="1" t="s">
        <v>376</v>
      </c>
      <c r="DI30" s="1" t="s">
        <v>1</v>
      </c>
      <c r="DJ30" s="1" t="s">
        <v>377</v>
      </c>
      <c r="DK30" s="1" t="s">
        <v>2</v>
      </c>
      <c r="DL30" s="5" t="s">
        <v>550</v>
      </c>
      <c r="DM30" s="5" t="s">
        <v>598</v>
      </c>
      <c r="DN30" s="5" t="s">
        <v>410</v>
      </c>
      <c r="DO30" s="1" t="s">
        <v>393</v>
      </c>
      <c r="DP30" s="1"/>
      <c r="DQ30" s="1" t="s">
        <v>2</v>
      </c>
      <c r="DR30" s="5" t="s">
        <v>599</v>
      </c>
      <c r="DS30" s="5" t="s">
        <v>600</v>
      </c>
      <c r="DT30" s="5" t="s">
        <v>374</v>
      </c>
      <c r="DU30" s="5"/>
      <c r="DV30" s="5" t="s">
        <v>782</v>
      </c>
      <c r="DW30" s="5"/>
      <c r="DX30" s="1"/>
    </row>
    <row r="31" spans="1:135" x14ac:dyDescent="0.2">
      <c r="A31" s="5" t="s">
        <v>32</v>
      </c>
      <c r="B31" s="1">
        <v>35</v>
      </c>
      <c r="C31" s="1">
        <v>5</v>
      </c>
      <c r="D31" s="1"/>
      <c r="E31" s="1" t="s">
        <v>111</v>
      </c>
      <c r="F31" s="1">
        <v>0</v>
      </c>
      <c r="G31" s="1">
        <v>1</v>
      </c>
      <c r="H31" s="1">
        <v>0</v>
      </c>
      <c r="I31" s="1">
        <v>0</v>
      </c>
      <c r="J31" s="1">
        <f t="shared" si="0"/>
        <v>0.1</v>
      </c>
      <c r="K31" s="1">
        <v>20000</v>
      </c>
      <c r="L31" s="1">
        <v>0</v>
      </c>
      <c r="M31" s="1">
        <v>0</v>
      </c>
      <c r="N31" s="1">
        <v>600000</v>
      </c>
      <c r="O31" s="1">
        <v>0</v>
      </c>
      <c r="P31" s="3">
        <v>0</v>
      </c>
      <c r="Q31" s="1">
        <v>580000</v>
      </c>
      <c r="R31" s="18">
        <f t="shared" si="1"/>
        <v>0.96666666666666667</v>
      </c>
      <c r="S31" s="1">
        <v>0</v>
      </c>
      <c r="T31" s="1">
        <v>5</v>
      </c>
      <c r="U31" s="1">
        <v>0</v>
      </c>
      <c r="V31" s="1">
        <v>0</v>
      </c>
      <c r="W31" s="1">
        <f t="shared" si="2"/>
        <v>5</v>
      </c>
      <c r="X31" s="5">
        <v>3500</v>
      </c>
      <c r="Y31" s="1">
        <v>200</v>
      </c>
      <c r="Z31" s="1">
        <v>800</v>
      </c>
      <c r="AA31" s="1">
        <v>0</v>
      </c>
      <c r="AB31" s="1">
        <v>2</v>
      </c>
      <c r="AC31" s="21">
        <f t="shared" si="3"/>
        <v>0.4</v>
      </c>
      <c r="AD31" s="1">
        <v>1</v>
      </c>
      <c r="AE31" s="1">
        <v>2</v>
      </c>
      <c r="AF31" s="21">
        <f t="shared" si="4"/>
        <v>0.6</v>
      </c>
      <c r="AG31" s="28">
        <f t="shared" si="5"/>
        <v>0</v>
      </c>
      <c r="AH31" s="1">
        <v>0</v>
      </c>
      <c r="AI31" s="1">
        <v>100</v>
      </c>
      <c r="AJ31" s="1">
        <v>100</v>
      </c>
      <c r="AK31" s="1">
        <v>1750</v>
      </c>
      <c r="AL31" s="1">
        <v>1550</v>
      </c>
      <c r="AM31" s="1">
        <v>1950</v>
      </c>
      <c r="AN31" s="1">
        <v>0</v>
      </c>
      <c r="AO31" s="1">
        <v>2</v>
      </c>
      <c r="AP31" s="1">
        <v>2</v>
      </c>
      <c r="AQ31" s="1">
        <v>2</v>
      </c>
      <c r="AS31" s="1" t="s">
        <v>47</v>
      </c>
      <c r="AT31" s="1" t="s">
        <v>49</v>
      </c>
      <c r="AU31" s="1" t="s">
        <v>49</v>
      </c>
      <c r="AV31" s="1" t="s">
        <v>56</v>
      </c>
      <c r="AW31" s="1" t="s">
        <v>67</v>
      </c>
      <c r="AX31" s="1" t="s">
        <v>58</v>
      </c>
      <c r="AY31" s="5" t="s">
        <v>74</v>
      </c>
      <c r="BA31" s="1" t="s">
        <v>1</v>
      </c>
      <c r="BB31" s="1" t="s">
        <v>1</v>
      </c>
      <c r="BC31" s="1" t="s">
        <v>115</v>
      </c>
      <c r="BD31" s="1" t="s">
        <v>1</v>
      </c>
      <c r="BE31" s="1">
        <v>0</v>
      </c>
      <c r="BG31" s="1" t="s">
        <v>126</v>
      </c>
      <c r="BH31" s="1" t="s">
        <v>137</v>
      </c>
      <c r="BI31" s="1" t="s">
        <v>1</v>
      </c>
      <c r="BJ31" s="1" t="s">
        <v>192</v>
      </c>
      <c r="BK31" s="1" t="s">
        <v>168</v>
      </c>
      <c r="BL31" s="1" t="s">
        <v>145</v>
      </c>
      <c r="BM31" s="1" t="s">
        <v>145</v>
      </c>
      <c r="BN31" s="5" t="s">
        <v>239</v>
      </c>
      <c r="BO31" s="1" t="s">
        <v>1</v>
      </c>
      <c r="BP31" t="s">
        <v>859</v>
      </c>
      <c r="BQ31">
        <v>210000</v>
      </c>
      <c r="BS31">
        <v>12</v>
      </c>
      <c r="BT31" t="s">
        <v>856</v>
      </c>
      <c r="BU31" s="5" t="s">
        <v>209</v>
      </c>
      <c r="BV31" s="5" t="s">
        <v>251</v>
      </c>
      <c r="BW31" s="5" t="s">
        <v>258</v>
      </c>
      <c r="BX31" s="5" t="s">
        <v>91</v>
      </c>
      <c r="BY31" s="1" t="s">
        <v>278</v>
      </c>
      <c r="BZ31" s="1" t="s">
        <v>2</v>
      </c>
      <c r="CA31" s="1" t="s">
        <v>310</v>
      </c>
      <c r="CB31" s="1" t="s">
        <v>1</v>
      </c>
      <c r="CC31" s="1" t="s">
        <v>91</v>
      </c>
      <c r="CD31" s="1" t="s">
        <v>2</v>
      </c>
      <c r="CE31" s="1" t="s">
        <v>91</v>
      </c>
      <c r="CF31" s="1" t="s">
        <v>1</v>
      </c>
      <c r="CG31" s="1" t="s">
        <v>1</v>
      </c>
      <c r="CH31" s="1" t="s">
        <v>1</v>
      </c>
      <c r="CI31" s="1" t="s">
        <v>1</v>
      </c>
      <c r="CJ31" s="1" t="s">
        <v>2</v>
      </c>
      <c r="CK31" s="1" t="s">
        <v>336</v>
      </c>
      <c r="CL31" s="1" t="s">
        <v>1</v>
      </c>
      <c r="CM31" s="1">
        <v>0</v>
      </c>
      <c r="CN31" s="1" t="s">
        <v>1</v>
      </c>
      <c r="CO31" s="1">
        <v>0</v>
      </c>
      <c r="CP31" s="1" t="s">
        <v>1</v>
      </c>
      <c r="CQ31" s="1">
        <v>0</v>
      </c>
      <c r="CR31" s="1" t="s">
        <v>1</v>
      </c>
      <c r="CS31" s="1" t="s">
        <v>1</v>
      </c>
      <c r="CT31" s="1">
        <v>0</v>
      </c>
      <c r="CU31" s="1" t="s">
        <v>1</v>
      </c>
      <c r="CV31" s="1" t="s">
        <v>1</v>
      </c>
      <c r="CW31" s="1">
        <v>0</v>
      </c>
      <c r="CX31" s="1" t="s">
        <v>601</v>
      </c>
      <c r="CY31" s="1" t="s">
        <v>2</v>
      </c>
      <c r="CZ31" s="1" t="s">
        <v>420</v>
      </c>
      <c r="DA31" s="1" t="s">
        <v>602</v>
      </c>
      <c r="DB31" s="1" t="s">
        <v>518</v>
      </c>
      <c r="DC31" s="5" t="s">
        <v>535</v>
      </c>
      <c r="DD31" s="1" t="s">
        <v>2</v>
      </c>
      <c r="DE31" s="1" t="s">
        <v>364</v>
      </c>
      <c r="DF31" s="5" t="s">
        <v>603</v>
      </c>
      <c r="DG31" s="1" t="s">
        <v>2</v>
      </c>
      <c r="DH31" s="1" t="s">
        <v>376</v>
      </c>
      <c r="DI31" s="1" t="s">
        <v>1</v>
      </c>
      <c r="DJ31" s="1" t="s">
        <v>367</v>
      </c>
      <c r="DK31" s="1" t="s">
        <v>2</v>
      </c>
      <c r="DL31" s="5" t="s">
        <v>604</v>
      </c>
      <c r="DM31" s="5" t="s">
        <v>605</v>
      </c>
      <c r="DN31" s="5" t="s">
        <v>606</v>
      </c>
      <c r="DO31" s="1" t="s">
        <v>393</v>
      </c>
      <c r="DP31" s="1"/>
      <c r="DQ31" s="1" t="s">
        <v>2</v>
      </c>
      <c r="DR31" s="5" t="s">
        <v>607</v>
      </c>
      <c r="DS31" s="5" t="s">
        <v>608</v>
      </c>
      <c r="DT31" s="5" t="s">
        <v>374</v>
      </c>
      <c r="DU31" s="5"/>
      <c r="DV31" s="5" t="s">
        <v>783</v>
      </c>
      <c r="DW31" s="5"/>
      <c r="DX31" s="1"/>
    </row>
    <row r="32" spans="1:135" x14ac:dyDescent="0.2">
      <c r="A32" s="5" t="s">
        <v>33</v>
      </c>
      <c r="B32" s="1">
        <v>45</v>
      </c>
      <c r="C32" s="1">
        <v>7</v>
      </c>
      <c r="D32" s="1"/>
      <c r="E32" s="1" t="s">
        <v>100</v>
      </c>
      <c r="F32" s="1">
        <v>0</v>
      </c>
      <c r="G32" s="1">
        <v>0</v>
      </c>
      <c r="H32" s="1">
        <v>0</v>
      </c>
      <c r="I32" s="1">
        <v>1</v>
      </c>
      <c r="J32" s="1">
        <f t="shared" si="0"/>
        <v>0.01</v>
      </c>
      <c r="K32" s="1">
        <v>0</v>
      </c>
      <c r="L32" s="1">
        <v>2</v>
      </c>
      <c r="M32" s="1">
        <v>30000</v>
      </c>
      <c r="N32" s="1">
        <v>125000</v>
      </c>
      <c r="O32" s="1">
        <v>0</v>
      </c>
      <c r="P32" s="3">
        <v>0</v>
      </c>
      <c r="Q32" s="1">
        <v>125000</v>
      </c>
      <c r="R32" s="18">
        <f t="shared" si="1"/>
        <v>1</v>
      </c>
      <c r="S32" s="1">
        <v>3</v>
      </c>
      <c r="T32" s="1">
        <v>0</v>
      </c>
      <c r="U32" s="1">
        <v>0</v>
      </c>
      <c r="V32" s="1">
        <v>0</v>
      </c>
      <c r="W32" s="1">
        <f t="shared" si="2"/>
        <v>3</v>
      </c>
      <c r="X32" s="5">
        <v>663</v>
      </c>
      <c r="Y32" s="1">
        <v>0</v>
      </c>
      <c r="Z32" s="1">
        <v>400</v>
      </c>
      <c r="AA32" s="1">
        <v>0</v>
      </c>
      <c r="AB32" s="1">
        <v>1</v>
      </c>
      <c r="AC32" s="21">
        <f t="shared" si="3"/>
        <v>0.33333333333333331</v>
      </c>
      <c r="AD32" s="1">
        <v>0</v>
      </c>
      <c r="AE32" s="1">
        <v>1</v>
      </c>
      <c r="AF32" s="21">
        <f t="shared" si="4"/>
        <v>0.33333333333333331</v>
      </c>
      <c r="AG32" s="28">
        <f t="shared" si="5"/>
        <v>0</v>
      </c>
      <c r="AH32" s="1">
        <v>0</v>
      </c>
      <c r="AI32" s="1">
        <v>100</v>
      </c>
      <c r="AJ32" s="1">
        <v>100</v>
      </c>
      <c r="AK32" s="1">
        <v>663</v>
      </c>
      <c r="AL32" s="1">
        <v>600</v>
      </c>
      <c r="AM32" s="1">
        <v>725</v>
      </c>
      <c r="AN32" s="1">
        <v>0</v>
      </c>
      <c r="AO32" s="1">
        <v>1</v>
      </c>
      <c r="AP32" s="1">
        <v>1</v>
      </c>
      <c r="AQ32" s="1">
        <v>1</v>
      </c>
      <c r="AS32" s="1" t="s">
        <v>47</v>
      </c>
      <c r="AT32" s="1" t="s">
        <v>48</v>
      </c>
      <c r="AU32" s="1" t="s">
        <v>49</v>
      </c>
      <c r="AV32" s="1" t="s">
        <v>56</v>
      </c>
      <c r="AW32" s="1" t="s">
        <v>67</v>
      </c>
      <c r="AX32" s="1" t="s">
        <v>84</v>
      </c>
      <c r="AY32" s="5" t="s">
        <v>70</v>
      </c>
      <c r="BA32" s="1" t="s">
        <v>1</v>
      </c>
      <c r="BB32" s="1" t="s">
        <v>1</v>
      </c>
      <c r="BC32" s="1" t="s">
        <v>91</v>
      </c>
      <c r="BD32" s="1" t="s">
        <v>1</v>
      </c>
      <c r="BE32" s="1">
        <v>0</v>
      </c>
      <c r="BG32" s="1" t="s">
        <v>138</v>
      </c>
      <c r="BH32" s="1" t="s">
        <v>124</v>
      </c>
      <c r="BI32" s="1" t="s">
        <v>2</v>
      </c>
      <c r="BJ32" s="1" t="s">
        <v>193</v>
      </c>
      <c r="BK32" s="1" t="s">
        <v>191</v>
      </c>
      <c r="BL32" s="1" t="s">
        <v>145</v>
      </c>
      <c r="BM32" s="1" t="s">
        <v>145</v>
      </c>
      <c r="BN32" s="5" t="s">
        <v>240</v>
      </c>
      <c r="BO32" s="1" t="s">
        <v>1</v>
      </c>
      <c r="BU32" s="5" t="s">
        <v>211</v>
      </c>
      <c r="BV32" s="5" t="s">
        <v>251</v>
      </c>
      <c r="BW32" s="5" t="s">
        <v>253</v>
      </c>
      <c r="BX32" s="5" t="s">
        <v>269</v>
      </c>
      <c r="BY32" s="1" t="s">
        <v>278</v>
      </c>
      <c r="BZ32" s="1" t="s">
        <v>2</v>
      </c>
      <c r="CA32" s="1" t="s">
        <v>311</v>
      </c>
      <c r="CB32" s="1" t="s">
        <v>1</v>
      </c>
      <c r="CC32" s="1" t="s">
        <v>91</v>
      </c>
      <c r="CD32" s="1" t="s">
        <v>2</v>
      </c>
      <c r="CE32" s="1" t="s">
        <v>91</v>
      </c>
      <c r="CF32" s="1" t="s">
        <v>2</v>
      </c>
      <c r="CG32" s="1" t="s">
        <v>1</v>
      </c>
      <c r="CH32" s="1" t="s">
        <v>2</v>
      </c>
      <c r="CI32" s="1" t="s">
        <v>2</v>
      </c>
      <c r="CJ32" s="1" t="s">
        <v>1</v>
      </c>
      <c r="CK32" s="1">
        <v>0</v>
      </c>
      <c r="CL32" s="1" t="s">
        <v>1</v>
      </c>
      <c r="CM32" s="1">
        <v>0</v>
      </c>
      <c r="CN32" s="1" t="s">
        <v>1</v>
      </c>
      <c r="CO32" s="1">
        <v>0</v>
      </c>
      <c r="CP32" s="1" t="s">
        <v>1</v>
      </c>
      <c r="CQ32" s="1">
        <v>0</v>
      </c>
      <c r="CR32" s="1" t="s">
        <v>1</v>
      </c>
      <c r="CS32" s="1" t="s">
        <v>1</v>
      </c>
      <c r="CT32" s="1">
        <v>0</v>
      </c>
      <c r="CU32" s="1" t="s">
        <v>1</v>
      </c>
      <c r="CV32" s="1" t="s">
        <v>1</v>
      </c>
      <c r="CW32" s="1">
        <v>0</v>
      </c>
      <c r="CX32" s="1" t="s">
        <v>609</v>
      </c>
      <c r="CY32" s="1" t="s">
        <v>2</v>
      </c>
      <c r="CZ32" s="1" t="s">
        <v>420</v>
      </c>
      <c r="DA32" s="1" t="s">
        <v>362</v>
      </c>
      <c r="DB32" s="1" t="s">
        <v>363</v>
      </c>
      <c r="DC32" s="5" t="s">
        <v>610</v>
      </c>
      <c r="DD32" s="1" t="s">
        <v>2</v>
      </c>
      <c r="DE32" s="1" t="s">
        <v>611</v>
      </c>
      <c r="DF32" s="5" t="s">
        <v>612</v>
      </c>
      <c r="DG32" s="1" t="s">
        <v>2</v>
      </c>
      <c r="DH32" s="1" t="s">
        <v>463</v>
      </c>
      <c r="DI32" s="1" t="s">
        <v>1</v>
      </c>
      <c r="DJ32" s="1" t="s">
        <v>377</v>
      </c>
      <c r="DK32" s="1" t="s">
        <v>2</v>
      </c>
      <c r="DL32" s="5" t="s">
        <v>613</v>
      </c>
      <c r="DM32" s="5" t="s">
        <v>614</v>
      </c>
      <c r="DN32" s="5" t="s">
        <v>615</v>
      </c>
      <c r="DO32" s="1" t="s">
        <v>393</v>
      </c>
      <c r="DP32" s="1"/>
      <c r="DQ32" s="1" t="s">
        <v>2</v>
      </c>
      <c r="DR32" s="5" t="s">
        <v>616</v>
      </c>
      <c r="DS32" s="5" t="s">
        <v>617</v>
      </c>
      <c r="DT32" s="5" t="s">
        <v>374</v>
      </c>
      <c r="DU32" s="5"/>
      <c r="DV32" s="5" t="s">
        <v>784</v>
      </c>
      <c r="DW32" s="5"/>
      <c r="DX32" s="1"/>
    </row>
    <row r="33" spans="1:129" x14ac:dyDescent="0.2">
      <c r="A33" s="5" t="s">
        <v>34</v>
      </c>
      <c r="B33" s="1">
        <v>43</v>
      </c>
      <c r="C33" s="1">
        <v>11</v>
      </c>
      <c r="D33" s="1">
        <v>1000000</v>
      </c>
      <c r="E33" s="1" t="s">
        <v>112</v>
      </c>
      <c r="F33" s="1">
        <v>4</v>
      </c>
      <c r="G33" s="1">
        <v>10</v>
      </c>
      <c r="H33" s="1">
        <v>0</v>
      </c>
      <c r="I33" s="1">
        <v>20</v>
      </c>
      <c r="J33" s="1">
        <f t="shared" si="0"/>
        <v>4</v>
      </c>
      <c r="K33" s="1">
        <v>1500000</v>
      </c>
      <c r="L33" s="1">
        <v>0</v>
      </c>
      <c r="M33" s="1">
        <v>0</v>
      </c>
      <c r="N33" s="1">
        <v>6000000</v>
      </c>
      <c r="O33" s="1">
        <v>1000000</v>
      </c>
      <c r="P33" s="3">
        <v>0</v>
      </c>
      <c r="Q33" s="1">
        <v>4500000</v>
      </c>
      <c r="R33" s="18">
        <f t="shared" si="1"/>
        <v>0.75</v>
      </c>
      <c r="S33" s="1">
        <v>5</v>
      </c>
      <c r="T33" s="1">
        <v>6</v>
      </c>
      <c r="U33" s="1">
        <v>0</v>
      </c>
      <c r="V33" s="1">
        <v>8</v>
      </c>
      <c r="W33" s="1">
        <f t="shared" si="2"/>
        <v>19</v>
      </c>
      <c r="X33" s="5">
        <v>5000</v>
      </c>
      <c r="Y33" s="1">
        <v>1000</v>
      </c>
      <c r="Z33" s="1">
        <v>0</v>
      </c>
      <c r="AA33" s="1">
        <v>4000</v>
      </c>
      <c r="AB33" s="1">
        <v>5</v>
      </c>
      <c r="AC33" s="21">
        <f t="shared" si="3"/>
        <v>0.45454545454545453</v>
      </c>
      <c r="AD33" s="1">
        <v>1</v>
      </c>
      <c r="AE33" s="1">
        <v>0</v>
      </c>
      <c r="AF33" s="21">
        <f t="shared" si="4"/>
        <v>9.0909090909090912E-2</v>
      </c>
      <c r="AG33" s="28">
        <f t="shared" si="5"/>
        <v>0</v>
      </c>
      <c r="AH33" s="1">
        <v>4</v>
      </c>
      <c r="AI33" s="1">
        <v>100</v>
      </c>
      <c r="AJ33" s="1">
        <v>100</v>
      </c>
      <c r="AK33" s="1">
        <v>1500</v>
      </c>
      <c r="AL33" s="1">
        <v>500</v>
      </c>
      <c r="AM33" s="1">
        <v>100</v>
      </c>
      <c r="AN33" s="1">
        <v>0</v>
      </c>
      <c r="AO33" s="1">
        <v>4</v>
      </c>
      <c r="AP33" s="1">
        <v>4</v>
      </c>
      <c r="AQ33" s="1">
        <v>4</v>
      </c>
      <c r="AS33" s="1" t="s">
        <v>52</v>
      </c>
      <c r="AT33" s="1" t="s">
        <v>48</v>
      </c>
      <c r="AU33" s="1" t="s">
        <v>49</v>
      </c>
      <c r="AV33" s="1" t="s">
        <v>56</v>
      </c>
      <c r="AW33" s="1" t="s">
        <v>67</v>
      </c>
      <c r="AX33" s="1" t="s">
        <v>58</v>
      </c>
      <c r="AY33" s="5" t="s">
        <v>69</v>
      </c>
      <c r="BA33" s="1" t="s">
        <v>1</v>
      </c>
      <c r="BB33" s="1" t="s">
        <v>1</v>
      </c>
      <c r="BC33" s="1" t="s">
        <v>91</v>
      </c>
      <c r="BD33" s="1" t="s">
        <v>1</v>
      </c>
      <c r="BE33" s="1">
        <v>0</v>
      </c>
      <c r="BG33" s="1" t="s">
        <v>126</v>
      </c>
      <c r="BH33" s="1" t="s">
        <v>129</v>
      </c>
      <c r="BI33" s="1" t="s">
        <v>1</v>
      </c>
      <c r="BJ33" s="1" t="s">
        <v>194</v>
      </c>
      <c r="BK33" s="1" t="s">
        <v>195</v>
      </c>
      <c r="BL33" s="1" t="s">
        <v>145</v>
      </c>
      <c r="BM33" s="1" t="s">
        <v>158</v>
      </c>
      <c r="BN33" s="5" t="s">
        <v>241</v>
      </c>
      <c r="BO33" s="1" t="s">
        <v>1</v>
      </c>
      <c r="BU33" s="5" t="s">
        <v>209</v>
      </c>
      <c r="BV33" s="5" t="s">
        <v>257</v>
      </c>
      <c r="BW33" s="5" t="s">
        <v>270</v>
      </c>
      <c r="BX33" s="5" t="s">
        <v>91</v>
      </c>
      <c r="BY33" s="1" t="s">
        <v>287</v>
      </c>
      <c r="BZ33" s="1" t="s">
        <v>2</v>
      </c>
      <c r="CA33" s="1" t="s">
        <v>309</v>
      </c>
      <c r="CB33" s="1" t="s">
        <v>2</v>
      </c>
      <c r="CC33" s="1" t="s">
        <v>320</v>
      </c>
      <c r="CD33" s="1" t="s">
        <v>2</v>
      </c>
      <c r="CE33" s="1" t="s">
        <v>91</v>
      </c>
      <c r="CF33" s="1" t="s">
        <v>2</v>
      </c>
      <c r="CG33" s="1" t="s">
        <v>1</v>
      </c>
      <c r="CH33" s="1" t="s">
        <v>2</v>
      </c>
      <c r="CI33" s="1" t="s">
        <v>2</v>
      </c>
      <c r="CJ33" s="1" t="s">
        <v>2</v>
      </c>
      <c r="CK33" s="1" t="s">
        <v>336</v>
      </c>
      <c r="CL33" s="1" t="s">
        <v>1</v>
      </c>
      <c r="CM33" s="1">
        <v>0</v>
      </c>
      <c r="CN33" s="1" t="s">
        <v>1</v>
      </c>
      <c r="CO33" s="1">
        <v>0</v>
      </c>
      <c r="CP33" s="1" t="s">
        <v>1</v>
      </c>
      <c r="CQ33" s="1">
        <v>0</v>
      </c>
      <c r="CR33" s="1" t="s">
        <v>1</v>
      </c>
      <c r="CS33" s="1" t="s">
        <v>1</v>
      </c>
      <c r="CT33" s="1">
        <v>0</v>
      </c>
      <c r="CU33" s="1" t="s">
        <v>1</v>
      </c>
      <c r="CV33" s="1" t="s">
        <v>1</v>
      </c>
      <c r="CW33" s="1">
        <v>0</v>
      </c>
      <c r="CX33" s="1" t="s">
        <v>618</v>
      </c>
      <c r="CY33" s="1" t="s">
        <v>2</v>
      </c>
      <c r="CZ33" s="1" t="s">
        <v>361</v>
      </c>
      <c r="DA33" s="1" t="s">
        <v>619</v>
      </c>
      <c r="DB33" s="1" t="s">
        <v>620</v>
      </c>
      <c r="DC33" s="5" t="s">
        <v>621</v>
      </c>
      <c r="DD33" s="1" t="s">
        <v>2</v>
      </c>
      <c r="DE33" s="1" t="s">
        <v>622</v>
      </c>
      <c r="DF33" s="5" t="s">
        <v>623</v>
      </c>
      <c r="DG33" s="1" t="s">
        <v>2</v>
      </c>
      <c r="DH33" s="1" t="s">
        <v>624</v>
      </c>
      <c r="DI33" s="1" t="s">
        <v>1</v>
      </c>
      <c r="DJ33" s="1" t="s">
        <v>377</v>
      </c>
      <c r="DK33" s="1" t="s">
        <v>2</v>
      </c>
      <c r="DL33" s="5" t="s">
        <v>625</v>
      </c>
      <c r="DM33" s="5" t="s">
        <v>626</v>
      </c>
      <c r="DN33" s="5" t="s">
        <v>627</v>
      </c>
      <c r="DO33" s="1" t="s">
        <v>381</v>
      </c>
      <c r="DP33" s="1" t="s">
        <v>581</v>
      </c>
      <c r="DQ33" s="1" t="s">
        <v>2</v>
      </c>
      <c r="DR33" s="5" t="s">
        <v>628</v>
      </c>
      <c r="DS33" s="5" t="s">
        <v>629</v>
      </c>
      <c r="DT33" s="5" t="s">
        <v>467</v>
      </c>
      <c r="DU33" s="5"/>
      <c r="DV33" s="5"/>
      <c r="DW33" s="5" t="s">
        <v>785</v>
      </c>
      <c r="DX33" s="1"/>
    </row>
    <row r="34" spans="1:129" x14ac:dyDescent="0.2">
      <c r="A34" s="5" t="s">
        <v>35</v>
      </c>
      <c r="B34" s="1">
        <v>51</v>
      </c>
      <c r="C34" s="1">
        <v>8</v>
      </c>
      <c r="D34" s="1"/>
      <c r="E34" s="1" t="s">
        <v>98</v>
      </c>
      <c r="F34" s="1">
        <v>0</v>
      </c>
      <c r="G34" s="1">
        <v>4</v>
      </c>
      <c r="H34" s="1">
        <v>0</v>
      </c>
      <c r="I34" s="1">
        <v>10</v>
      </c>
      <c r="J34" s="1">
        <f t="shared" si="0"/>
        <v>0.5</v>
      </c>
      <c r="K34" s="1">
        <v>500000</v>
      </c>
      <c r="L34" s="1">
        <v>0</v>
      </c>
      <c r="M34" s="1">
        <v>0</v>
      </c>
      <c r="N34" s="1">
        <v>2000000</v>
      </c>
      <c r="O34" s="1">
        <v>0</v>
      </c>
      <c r="P34" s="3">
        <v>0</v>
      </c>
      <c r="Q34" s="1">
        <v>1500000</v>
      </c>
      <c r="R34" s="18">
        <f t="shared" si="1"/>
        <v>0.75</v>
      </c>
      <c r="S34" s="1">
        <v>6</v>
      </c>
      <c r="T34" s="1">
        <v>0</v>
      </c>
      <c r="U34" s="1">
        <v>2</v>
      </c>
      <c r="V34" s="1">
        <v>2</v>
      </c>
      <c r="W34" s="1">
        <f t="shared" si="2"/>
        <v>10</v>
      </c>
      <c r="X34" s="5">
        <v>2000</v>
      </c>
      <c r="Y34" s="1">
        <v>1000</v>
      </c>
      <c r="Z34" s="1">
        <v>1500</v>
      </c>
      <c r="AA34" s="1">
        <v>0</v>
      </c>
      <c r="AB34" s="1">
        <v>3</v>
      </c>
      <c r="AC34" s="21">
        <f t="shared" si="3"/>
        <v>0.5</v>
      </c>
      <c r="AD34" s="1">
        <v>1.5</v>
      </c>
      <c r="AE34" s="1">
        <v>1.5</v>
      </c>
      <c r="AF34" s="21">
        <f t="shared" si="4"/>
        <v>0.5</v>
      </c>
      <c r="AG34" s="28">
        <f t="shared" si="5"/>
        <v>0</v>
      </c>
      <c r="AH34" s="1">
        <v>0</v>
      </c>
      <c r="AI34" s="1">
        <v>50</v>
      </c>
      <c r="AJ34" s="1">
        <v>50</v>
      </c>
      <c r="AK34" s="1">
        <v>1000</v>
      </c>
      <c r="AL34" s="1">
        <v>600</v>
      </c>
      <c r="AM34" s="1">
        <v>1000</v>
      </c>
      <c r="AN34" s="1">
        <v>0</v>
      </c>
      <c r="AO34" s="1">
        <v>2</v>
      </c>
      <c r="AP34" s="1">
        <v>3</v>
      </c>
      <c r="AQ34" s="1">
        <v>3</v>
      </c>
      <c r="AS34" s="1" t="s">
        <v>52</v>
      </c>
      <c r="AT34" s="1" t="s">
        <v>48</v>
      </c>
      <c r="AU34" s="1" t="s">
        <v>49</v>
      </c>
      <c r="AV34" s="1" t="s">
        <v>56</v>
      </c>
      <c r="AW34" s="1" t="s">
        <v>67</v>
      </c>
      <c r="AX34" s="1" t="s">
        <v>73</v>
      </c>
      <c r="AY34" s="5" t="s">
        <v>85</v>
      </c>
      <c r="BA34" s="1" t="s">
        <v>1</v>
      </c>
      <c r="BB34" s="1" t="s">
        <v>1</v>
      </c>
      <c r="BC34" s="1" t="s">
        <v>91</v>
      </c>
      <c r="BD34" s="1" t="s">
        <v>2</v>
      </c>
      <c r="BE34" s="1" t="s">
        <v>92</v>
      </c>
      <c r="BG34" s="1" t="s">
        <v>139</v>
      </c>
      <c r="BH34" s="1" t="s">
        <v>124</v>
      </c>
      <c r="BI34" s="1" t="s">
        <v>1</v>
      </c>
      <c r="BJ34" s="1" t="s">
        <v>196</v>
      </c>
      <c r="BK34" s="1" t="s">
        <v>172</v>
      </c>
      <c r="BL34" s="1" t="s">
        <v>145</v>
      </c>
      <c r="BM34" s="1" t="s">
        <v>145</v>
      </c>
      <c r="BN34" s="5" t="s">
        <v>242</v>
      </c>
      <c r="BO34" s="1" t="s">
        <v>1</v>
      </c>
      <c r="BU34" s="5" t="s">
        <v>209</v>
      </c>
      <c r="BV34" s="5" t="s">
        <v>257</v>
      </c>
      <c r="BW34" s="5" t="s">
        <v>252</v>
      </c>
      <c r="BX34" s="5" t="s">
        <v>91</v>
      </c>
      <c r="BY34" s="1" t="s">
        <v>278</v>
      </c>
      <c r="BZ34" s="1" t="s">
        <v>2</v>
      </c>
      <c r="CA34" s="1" t="s">
        <v>309</v>
      </c>
      <c r="CB34" s="1" t="s">
        <v>2</v>
      </c>
      <c r="CC34" s="1" t="s">
        <v>320</v>
      </c>
      <c r="CD34" s="1" t="s">
        <v>2</v>
      </c>
      <c r="CE34" s="1" t="s">
        <v>91</v>
      </c>
      <c r="CF34" s="1" t="s">
        <v>2</v>
      </c>
      <c r="CG34" s="1" t="s">
        <v>1</v>
      </c>
      <c r="CH34" s="1" t="s">
        <v>2</v>
      </c>
      <c r="CI34" s="1" t="s">
        <v>1</v>
      </c>
      <c r="CJ34" s="1" t="s">
        <v>2</v>
      </c>
      <c r="CK34" s="1" t="s">
        <v>350</v>
      </c>
      <c r="CL34" s="1" t="s">
        <v>2</v>
      </c>
      <c r="CM34" s="1" t="s">
        <v>338</v>
      </c>
      <c r="CN34" s="1" t="s">
        <v>1</v>
      </c>
      <c r="CO34" s="1">
        <v>0</v>
      </c>
      <c r="CP34" s="1" t="s">
        <v>1</v>
      </c>
      <c r="CQ34" s="1">
        <v>0</v>
      </c>
      <c r="CR34" s="1" t="s">
        <v>1</v>
      </c>
      <c r="CS34" s="1" t="s">
        <v>2</v>
      </c>
      <c r="CT34" s="1" t="s">
        <v>354</v>
      </c>
      <c r="CU34" s="1" t="s">
        <v>1</v>
      </c>
      <c r="CV34" s="1" t="s">
        <v>2</v>
      </c>
      <c r="CW34" s="1" t="s">
        <v>275</v>
      </c>
      <c r="CX34" s="1" t="s">
        <v>630</v>
      </c>
      <c r="CY34" s="1" t="s">
        <v>2</v>
      </c>
      <c r="CZ34" s="1" t="s">
        <v>361</v>
      </c>
      <c r="DA34" s="1" t="s">
        <v>631</v>
      </c>
      <c r="DB34" s="1" t="s">
        <v>471</v>
      </c>
      <c r="DC34" s="5" t="s">
        <v>632</v>
      </c>
      <c r="DD34" s="1" t="s">
        <v>2</v>
      </c>
      <c r="DE34" s="1" t="s">
        <v>633</v>
      </c>
      <c r="DF34" s="5" t="s">
        <v>634</v>
      </c>
      <c r="DG34" s="1" t="s">
        <v>2</v>
      </c>
      <c r="DH34" s="1" t="s">
        <v>381</v>
      </c>
      <c r="DI34" s="1" t="s">
        <v>1</v>
      </c>
      <c r="DJ34" s="1" t="s">
        <v>377</v>
      </c>
      <c r="DK34" s="1" t="s">
        <v>2</v>
      </c>
      <c r="DL34" s="5" t="s">
        <v>635</v>
      </c>
      <c r="DM34" s="5" t="s">
        <v>636</v>
      </c>
      <c r="DN34" s="5" t="s">
        <v>637</v>
      </c>
      <c r="DO34" s="1" t="s">
        <v>393</v>
      </c>
      <c r="DP34" s="1"/>
      <c r="DQ34" s="1" t="s">
        <v>2</v>
      </c>
      <c r="DR34" s="5" t="s">
        <v>638</v>
      </c>
      <c r="DS34" s="5" t="s">
        <v>639</v>
      </c>
      <c r="DT34" s="5" t="s">
        <v>374</v>
      </c>
      <c r="DU34" s="5"/>
      <c r="DV34" s="5" t="s">
        <v>774</v>
      </c>
      <c r="DW34" s="5"/>
      <c r="DX34" s="1"/>
    </row>
    <row r="35" spans="1:129" x14ac:dyDescent="0.2">
      <c r="A35" s="5" t="s">
        <v>36</v>
      </c>
      <c r="B35" s="1">
        <v>51</v>
      </c>
      <c r="C35" s="1">
        <v>8</v>
      </c>
      <c r="D35" s="1">
        <v>1000000</v>
      </c>
      <c r="E35" s="1" t="s">
        <v>96</v>
      </c>
      <c r="F35" s="1">
        <v>0</v>
      </c>
      <c r="G35" s="1">
        <v>10</v>
      </c>
      <c r="H35" s="1">
        <v>4</v>
      </c>
      <c r="I35" s="1">
        <v>10</v>
      </c>
      <c r="J35" s="1">
        <f t="shared" si="0"/>
        <v>1.7000000000000002</v>
      </c>
      <c r="K35" s="1">
        <v>2000000</v>
      </c>
      <c r="L35" s="1">
        <v>0</v>
      </c>
      <c r="M35" s="1">
        <v>0</v>
      </c>
      <c r="N35" s="1">
        <v>7000000</v>
      </c>
      <c r="O35" s="1">
        <v>0</v>
      </c>
      <c r="P35" s="3">
        <v>0</v>
      </c>
      <c r="Q35" s="1">
        <v>5000000</v>
      </c>
      <c r="R35" s="18">
        <f t="shared" si="1"/>
        <v>0.7142857142857143</v>
      </c>
      <c r="S35" s="1">
        <v>10</v>
      </c>
      <c r="T35" s="1">
        <v>3</v>
      </c>
      <c r="U35" s="1">
        <v>0</v>
      </c>
      <c r="V35" s="1">
        <v>5</v>
      </c>
      <c r="W35" s="1">
        <f t="shared" si="2"/>
        <v>18</v>
      </c>
      <c r="X35" s="5">
        <v>10000</v>
      </c>
      <c r="Y35" s="1">
        <v>1000</v>
      </c>
      <c r="Z35" s="1">
        <v>2000</v>
      </c>
      <c r="AA35" s="1">
        <v>2000</v>
      </c>
      <c r="AB35" s="1">
        <v>7</v>
      </c>
      <c r="AC35" s="21">
        <f t="shared" si="3"/>
        <v>0.53846153846153844</v>
      </c>
      <c r="AD35" s="1">
        <v>1</v>
      </c>
      <c r="AE35" s="1">
        <v>2</v>
      </c>
      <c r="AF35" s="21">
        <f t="shared" si="4"/>
        <v>0.23076923076923078</v>
      </c>
      <c r="AG35" s="28">
        <f t="shared" si="5"/>
        <v>0</v>
      </c>
      <c r="AH35" s="1">
        <v>2</v>
      </c>
      <c r="AI35" s="1">
        <v>100</v>
      </c>
      <c r="AJ35" s="1">
        <v>100</v>
      </c>
      <c r="AK35" s="1">
        <v>1000</v>
      </c>
      <c r="AL35" s="1">
        <v>800</v>
      </c>
      <c r="AM35" s="1">
        <v>600</v>
      </c>
      <c r="AN35" s="1">
        <v>0</v>
      </c>
      <c r="AO35" s="1">
        <v>4</v>
      </c>
      <c r="AP35" s="1">
        <v>2</v>
      </c>
      <c r="AQ35" s="1">
        <v>4</v>
      </c>
      <c r="AS35" s="1" t="s">
        <v>47</v>
      </c>
      <c r="AT35" s="1" t="s">
        <v>53</v>
      </c>
      <c r="AU35" s="1" t="s">
        <v>53</v>
      </c>
      <c r="AV35" s="1" t="s">
        <v>56</v>
      </c>
      <c r="AW35" s="1" t="s">
        <v>67</v>
      </c>
      <c r="AX35" s="1" t="s">
        <v>82</v>
      </c>
      <c r="AY35" s="5" t="s">
        <v>59</v>
      </c>
      <c r="BA35" s="1" t="s">
        <v>1</v>
      </c>
      <c r="BB35" s="1" t="s">
        <v>1</v>
      </c>
      <c r="BC35" s="1" t="s">
        <v>91</v>
      </c>
      <c r="BD35" s="1" t="s">
        <v>1</v>
      </c>
      <c r="BE35" s="1">
        <v>0</v>
      </c>
      <c r="BG35" s="1" t="s">
        <v>126</v>
      </c>
      <c r="BH35" s="1" t="s">
        <v>127</v>
      </c>
      <c r="BI35" s="1" t="s">
        <v>1</v>
      </c>
      <c r="BJ35" s="1" t="s">
        <v>197</v>
      </c>
      <c r="BK35" s="1" t="s">
        <v>198</v>
      </c>
      <c r="BL35" s="1" t="s">
        <v>145</v>
      </c>
      <c r="BM35" s="1" t="s">
        <v>145</v>
      </c>
      <c r="BN35" s="5" t="s">
        <v>243</v>
      </c>
      <c r="BO35" s="1" t="s">
        <v>1</v>
      </c>
      <c r="BU35" s="5" t="s">
        <v>209</v>
      </c>
      <c r="BV35" s="5" t="s">
        <v>251</v>
      </c>
      <c r="BW35" s="5" t="s">
        <v>271</v>
      </c>
      <c r="BX35" s="5" t="s">
        <v>91</v>
      </c>
      <c r="BY35" s="1" t="s">
        <v>278</v>
      </c>
      <c r="BZ35" s="1" t="s">
        <v>2</v>
      </c>
      <c r="CA35" s="1" t="s">
        <v>312</v>
      </c>
      <c r="CB35" s="1" t="s">
        <v>2</v>
      </c>
      <c r="CC35" s="1" t="s">
        <v>320</v>
      </c>
      <c r="CD35" s="1" t="s">
        <v>2</v>
      </c>
      <c r="CE35" s="1" t="s">
        <v>91</v>
      </c>
      <c r="CF35" s="1" t="s">
        <v>2</v>
      </c>
      <c r="CG35" s="1" t="s">
        <v>1</v>
      </c>
      <c r="CH35" s="1" t="s">
        <v>2</v>
      </c>
      <c r="CI35" s="1" t="s">
        <v>2</v>
      </c>
      <c r="CJ35" s="1" t="s">
        <v>2</v>
      </c>
      <c r="CK35" s="1" t="s">
        <v>336</v>
      </c>
      <c r="CL35" s="1" t="s">
        <v>2</v>
      </c>
      <c r="CM35" s="1" t="s">
        <v>355</v>
      </c>
      <c r="CN35" s="1" t="s">
        <v>1</v>
      </c>
      <c r="CO35" s="1">
        <v>0</v>
      </c>
      <c r="CP35" s="1" t="s">
        <v>1</v>
      </c>
      <c r="CQ35" s="1">
        <v>0</v>
      </c>
      <c r="CR35" s="1" t="s">
        <v>1</v>
      </c>
      <c r="CS35" s="1" t="s">
        <v>2</v>
      </c>
      <c r="CT35" s="1" t="s">
        <v>356</v>
      </c>
      <c r="CU35" s="1" t="s">
        <v>1</v>
      </c>
      <c r="CV35" s="1" t="s">
        <v>1</v>
      </c>
      <c r="CW35" s="1">
        <v>0</v>
      </c>
      <c r="CX35" s="1" t="s">
        <v>640</v>
      </c>
      <c r="CY35" s="1" t="s">
        <v>2</v>
      </c>
      <c r="CZ35" s="1" t="s">
        <v>361</v>
      </c>
      <c r="DA35" s="1" t="s">
        <v>641</v>
      </c>
      <c r="DB35" s="1" t="s">
        <v>642</v>
      </c>
      <c r="DC35" s="5" t="s">
        <v>643</v>
      </c>
      <c r="DD35" s="1" t="s">
        <v>2</v>
      </c>
      <c r="DE35" s="1" t="s">
        <v>644</v>
      </c>
      <c r="DF35" s="5" t="s">
        <v>645</v>
      </c>
      <c r="DG35" s="1" t="s">
        <v>2</v>
      </c>
      <c r="DH35" s="1" t="s">
        <v>376</v>
      </c>
      <c r="DI35" s="1" t="s">
        <v>1</v>
      </c>
      <c r="DJ35" s="1" t="s">
        <v>377</v>
      </c>
      <c r="DK35" s="1" t="s">
        <v>2</v>
      </c>
      <c r="DL35" s="5" t="s">
        <v>646</v>
      </c>
      <c r="DM35" s="5" t="s">
        <v>647</v>
      </c>
      <c r="DN35" s="5" t="s">
        <v>648</v>
      </c>
      <c r="DO35" s="1" t="s">
        <v>393</v>
      </c>
      <c r="DP35" s="1"/>
      <c r="DQ35" s="1" t="s">
        <v>2</v>
      </c>
      <c r="DR35" s="5" t="s">
        <v>649</v>
      </c>
      <c r="DS35" s="5" t="s">
        <v>650</v>
      </c>
      <c r="DT35" s="5" t="s">
        <v>651</v>
      </c>
      <c r="DU35" s="5"/>
      <c r="DV35" s="5"/>
      <c r="DW35" s="5"/>
      <c r="DX35" s="1"/>
      <c r="DY35" t="s">
        <v>786</v>
      </c>
    </row>
    <row r="36" spans="1:129" x14ac:dyDescent="0.2">
      <c r="A36" s="5" t="s">
        <v>37</v>
      </c>
      <c r="B36" s="1">
        <v>42</v>
      </c>
      <c r="C36" s="1">
        <v>6</v>
      </c>
      <c r="D36" s="1"/>
      <c r="E36" s="1" t="s">
        <v>98</v>
      </c>
      <c r="F36" s="1">
        <v>0</v>
      </c>
      <c r="G36" s="1">
        <v>8</v>
      </c>
      <c r="H36" s="1">
        <v>0</v>
      </c>
      <c r="I36" s="1">
        <v>15</v>
      </c>
      <c r="J36" s="1">
        <f t="shared" si="0"/>
        <v>0.95000000000000007</v>
      </c>
      <c r="K36" s="1">
        <v>200000</v>
      </c>
      <c r="L36" s="1">
        <v>1</v>
      </c>
      <c r="M36" s="1">
        <v>20000</v>
      </c>
      <c r="N36" s="1">
        <v>1000000</v>
      </c>
      <c r="O36" s="1">
        <v>0</v>
      </c>
      <c r="P36" s="3">
        <v>0</v>
      </c>
      <c r="Q36" s="1">
        <v>800000</v>
      </c>
      <c r="R36" s="18">
        <f t="shared" si="1"/>
        <v>0.8</v>
      </c>
      <c r="S36" s="1">
        <v>5.5</v>
      </c>
      <c r="T36" s="1">
        <v>0</v>
      </c>
      <c r="U36" s="1">
        <v>0</v>
      </c>
      <c r="V36" s="1">
        <v>3</v>
      </c>
      <c r="W36" s="1">
        <f t="shared" si="2"/>
        <v>8.5</v>
      </c>
      <c r="X36" s="5">
        <v>2500</v>
      </c>
      <c r="Y36" s="1">
        <v>800</v>
      </c>
      <c r="Z36" s="1">
        <v>600</v>
      </c>
      <c r="AA36" s="1">
        <v>0</v>
      </c>
      <c r="AB36" s="1">
        <v>2</v>
      </c>
      <c r="AC36" s="21">
        <f t="shared" si="3"/>
        <v>0.36363636363636365</v>
      </c>
      <c r="AD36" s="1">
        <v>1.5</v>
      </c>
      <c r="AE36" s="1">
        <v>2</v>
      </c>
      <c r="AF36" s="21">
        <f t="shared" si="4"/>
        <v>0.63636363636363635</v>
      </c>
      <c r="AG36" s="28">
        <f t="shared" si="5"/>
        <v>0</v>
      </c>
      <c r="AH36" s="1">
        <v>0</v>
      </c>
      <c r="AI36" s="1">
        <v>100</v>
      </c>
      <c r="AJ36" s="1">
        <v>100</v>
      </c>
      <c r="AK36" s="1">
        <v>1250</v>
      </c>
      <c r="AL36" s="1">
        <v>1500</v>
      </c>
      <c r="AM36" s="1">
        <v>1000</v>
      </c>
      <c r="AN36" s="1">
        <v>100</v>
      </c>
      <c r="AO36" s="1">
        <v>2</v>
      </c>
      <c r="AP36" s="1">
        <v>2</v>
      </c>
      <c r="AQ36" s="1">
        <v>2</v>
      </c>
      <c r="AS36" s="1" t="s">
        <v>47</v>
      </c>
      <c r="AT36" s="1" t="s">
        <v>49</v>
      </c>
      <c r="AU36" s="1" t="s">
        <v>49</v>
      </c>
      <c r="AV36" s="1" t="s">
        <v>56</v>
      </c>
      <c r="AW36" s="1" t="s">
        <v>67</v>
      </c>
      <c r="AX36" s="1" t="s">
        <v>58</v>
      </c>
      <c r="AY36" s="5" t="s">
        <v>86</v>
      </c>
      <c r="BA36" s="1" t="s">
        <v>1</v>
      </c>
      <c r="BB36" s="1" t="s">
        <v>1</v>
      </c>
      <c r="BC36" s="1" t="s">
        <v>93</v>
      </c>
      <c r="BD36" s="1" t="s">
        <v>1</v>
      </c>
      <c r="BE36" s="1">
        <v>0</v>
      </c>
      <c r="BG36" s="1" t="s">
        <v>140</v>
      </c>
      <c r="BH36" s="1" t="s">
        <v>122</v>
      </c>
      <c r="BI36" s="1" t="s">
        <v>2</v>
      </c>
      <c r="BJ36" s="1" t="s">
        <v>163</v>
      </c>
      <c r="BK36" s="1" t="s">
        <v>199</v>
      </c>
      <c r="BL36" s="1" t="s">
        <v>145</v>
      </c>
      <c r="BM36" s="1" t="s">
        <v>145</v>
      </c>
      <c r="BN36" s="5" t="s">
        <v>238</v>
      </c>
      <c r="BO36" s="1" t="s">
        <v>1</v>
      </c>
      <c r="BU36" s="5" t="s">
        <v>230</v>
      </c>
      <c r="BV36" s="5" t="s">
        <v>251</v>
      </c>
      <c r="BW36" s="5" t="s">
        <v>252</v>
      </c>
      <c r="BX36" s="5" t="s">
        <v>91</v>
      </c>
      <c r="BY36" s="1" t="s">
        <v>278</v>
      </c>
      <c r="BZ36" s="1" t="s">
        <v>2</v>
      </c>
      <c r="CA36" s="1" t="s">
        <v>313</v>
      </c>
      <c r="CB36" s="1" t="s">
        <v>2</v>
      </c>
      <c r="CC36" s="1" t="s">
        <v>320</v>
      </c>
      <c r="CD36" s="1" t="s">
        <v>2</v>
      </c>
      <c r="CE36" s="1" t="s">
        <v>91</v>
      </c>
      <c r="CF36" s="1" t="s">
        <v>1</v>
      </c>
      <c r="CG36" s="1" t="s">
        <v>1</v>
      </c>
      <c r="CH36" s="1" t="s">
        <v>1</v>
      </c>
      <c r="CI36" s="1" t="s">
        <v>1</v>
      </c>
      <c r="CJ36" s="1" t="s">
        <v>2</v>
      </c>
      <c r="CK36" s="1" t="s">
        <v>357</v>
      </c>
      <c r="CL36" s="1" t="s">
        <v>2</v>
      </c>
      <c r="CM36" s="1" t="s">
        <v>338</v>
      </c>
      <c r="CN36" s="1" t="s">
        <v>1</v>
      </c>
      <c r="CO36" s="1">
        <v>0</v>
      </c>
      <c r="CP36" s="1" t="s">
        <v>2</v>
      </c>
      <c r="CQ36" s="1" t="s">
        <v>358</v>
      </c>
      <c r="CR36" s="1" t="s">
        <v>2</v>
      </c>
      <c r="CS36" s="1" t="s">
        <v>2</v>
      </c>
      <c r="CT36" s="1" t="s">
        <v>359</v>
      </c>
      <c r="CU36" s="1" t="s">
        <v>1</v>
      </c>
      <c r="CV36" s="1" t="s">
        <v>2</v>
      </c>
      <c r="CW36" s="1" t="s">
        <v>275</v>
      </c>
      <c r="CX36" s="1" t="s">
        <v>652</v>
      </c>
      <c r="CY36" s="1" t="s">
        <v>2</v>
      </c>
      <c r="CZ36" s="1" t="s">
        <v>420</v>
      </c>
      <c r="DA36" s="1" t="s">
        <v>602</v>
      </c>
      <c r="DB36" s="1" t="s">
        <v>518</v>
      </c>
      <c r="DC36" s="5" t="s">
        <v>653</v>
      </c>
      <c r="DD36" s="1" t="s">
        <v>2</v>
      </c>
      <c r="DE36" s="1" t="s">
        <v>364</v>
      </c>
      <c r="DF36" s="5" t="s">
        <v>654</v>
      </c>
      <c r="DG36" s="1" t="s">
        <v>2</v>
      </c>
      <c r="DH36" s="1" t="s">
        <v>376</v>
      </c>
      <c r="DI36" s="1" t="s">
        <v>1</v>
      </c>
      <c r="DJ36" s="1" t="s">
        <v>377</v>
      </c>
      <c r="DK36" s="1" t="s">
        <v>2</v>
      </c>
      <c r="DL36" s="5" t="s">
        <v>536</v>
      </c>
      <c r="DM36" s="5" t="s">
        <v>655</v>
      </c>
      <c r="DN36" s="5" t="s">
        <v>656</v>
      </c>
      <c r="DO36" s="1" t="s">
        <v>393</v>
      </c>
      <c r="DP36" s="1"/>
      <c r="DQ36" s="1" t="s">
        <v>2</v>
      </c>
      <c r="DR36" s="5" t="s">
        <v>657</v>
      </c>
      <c r="DS36" s="5" t="s">
        <v>558</v>
      </c>
      <c r="DT36" s="5" t="s">
        <v>374</v>
      </c>
      <c r="DU36" s="5"/>
      <c r="DV36" s="5" t="s">
        <v>774</v>
      </c>
      <c r="DW36" s="5"/>
      <c r="DX36" s="1"/>
    </row>
    <row r="37" spans="1:129" x14ac:dyDescent="0.2">
      <c r="A37" s="5" t="s">
        <v>38</v>
      </c>
      <c r="B37" s="1">
        <v>44</v>
      </c>
      <c r="C37" s="1">
        <v>8</v>
      </c>
      <c r="D37" s="1">
        <v>200000</v>
      </c>
      <c r="E37" s="1" t="s">
        <v>100</v>
      </c>
      <c r="F37" s="1">
        <v>0</v>
      </c>
      <c r="G37" s="1"/>
      <c r="H37" s="1">
        <v>0</v>
      </c>
      <c r="I37" s="1">
        <v>16</v>
      </c>
      <c r="J37" s="1">
        <f t="shared" si="0"/>
        <v>0.16</v>
      </c>
      <c r="K37" s="1">
        <v>100000</v>
      </c>
      <c r="L37" s="1">
        <v>2</v>
      </c>
      <c r="M37" s="1">
        <v>40000</v>
      </c>
      <c r="N37" s="1">
        <v>2000000</v>
      </c>
      <c r="O37" s="1">
        <v>0</v>
      </c>
      <c r="P37" s="3">
        <v>0</v>
      </c>
      <c r="Q37" s="1">
        <v>1900000</v>
      </c>
      <c r="R37" s="18">
        <f t="shared" si="1"/>
        <v>0.95</v>
      </c>
      <c r="S37" s="1">
        <v>6</v>
      </c>
      <c r="T37" s="1">
        <v>0</v>
      </c>
      <c r="U37" s="1">
        <v>0</v>
      </c>
      <c r="V37" s="1">
        <v>1</v>
      </c>
      <c r="W37" s="1">
        <f t="shared" si="2"/>
        <v>7</v>
      </c>
      <c r="X37" s="5">
        <v>3000</v>
      </c>
      <c r="Y37" s="1">
        <v>0</v>
      </c>
      <c r="Z37" s="1">
        <v>1000</v>
      </c>
      <c r="AA37" s="1">
        <v>1000</v>
      </c>
      <c r="AB37" s="1">
        <v>3</v>
      </c>
      <c r="AC37" s="21">
        <f t="shared" si="3"/>
        <v>0.5</v>
      </c>
      <c r="AD37" s="1">
        <v>0</v>
      </c>
      <c r="AE37" s="1">
        <v>1</v>
      </c>
      <c r="AF37" s="21">
        <f t="shared" si="4"/>
        <v>0.16666666666666666</v>
      </c>
      <c r="AG37" s="28">
        <f t="shared" si="5"/>
        <v>0</v>
      </c>
      <c r="AH37" s="1">
        <v>2</v>
      </c>
      <c r="AI37" s="1">
        <v>50</v>
      </c>
      <c r="AJ37" s="1">
        <v>50</v>
      </c>
      <c r="AK37" s="1">
        <v>1000</v>
      </c>
      <c r="AL37" s="1">
        <v>1000</v>
      </c>
      <c r="AM37" s="1">
        <v>500</v>
      </c>
      <c r="AN37" s="1">
        <v>0</v>
      </c>
      <c r="AO37" s="1">
        <v>2</v>
      </c>
      <c r="AP37" s="1">
        <v>1</v>
      </c>
      <c r="AQ37" s="1">
        <v>2</v>
      </c>
      <c r="AS37" s="1" t="s">
        <v>47</v>
      </c>
      <c r="AT37" s="1" t="s">
        <v>48</v>
      </c>
      <c r="AU37" s="1" t="s">
        <v>49</v>
      </c>
      <c r="AV37" s="1" t="s">
        <v>56</v>
      </c>
      <c r="AW37" s="1" t="s">
        <v>67</v>
      </c>
      <c r="AX37" s="1" t="s">
        <v>73</v>
      </c>
      <c r="AY37" s="5" t="s">
        <v>71</v>
      </c>
      <c r="BA37" s="1" t="s">
        <v>1</v>
      </c>
      <c r="BB37" s="1" t="s">
        <v>1</v>
      </c>
      <c r="BC37" s="1" t="s">
        <v>93</v>
      </c>
      <c r="BD37" s="1" t="s">
        <v>1</v>
      </c>
      <c r="BE37" s="1">
        <v>0</v>
      </c>
      <c r="BG37" s="1" t="s">
        <v>118</v>
      </c>
      <c r="BH37" s="1" t="s">
        <v>129</v>
      </c>
      <c r="BI37" s="1" t="s">
        <v>2</v>
      </c>
      <c r="BJ37" s="1" t="s">
        <v>175</v>
      </c>
      <c r="BK37" s="1" t="s">
        <v>200</v>
      </c>
      <c r="BL37" s="1" t="s">
        <v>145</v>
      </c>
      <c r="BM37" s="1" t="s">
        <v>145</v>
      </c>
      <c r="BN37" s="5" t="s">
        <v>223</v>
      </c>
      <c r="BO37" s="1" t="s">
        <v>1</v>
      </c>
      <c r="BU37" s="5" t="s">
        <v>209</v>
      </c>
      <c r="BV37" s="5" t="s">
        <v>251</v>
      </c>
      <c r="BW37" s="5" t="s">
        <v>268</v>
      </c>
      <c r="BX37" s="5" t="s">
        <v>91</v>
      </c>
      <c r="BY37" s="1" t="s">
        <v>279</v>
      </c>
      <c r="BZ37" s="1" t="s">
        <v>2</v>
      </c>
      <c r="CA37" s="1" t="s">
        <v>309</v>
      </c>
      <c r="CB37" s="1" t="s">
        <v>2</v>
      </c>
      <c r="CC37" s="1" t="s">
        <v>324</v>
      </c>
      <c r="CD37" s="1" t="s">
        <v>2</v>
      </c>
      <c r="CE37" s="1" t="s">
        <v>91</v>
      </c>
      <c r="CF37" s="1" t="s">
        <v>2</v>
      </c>
      <c r="CG37" s="1" t="s">
        <v>1</v>
      </c>
      <c r="CH37" s="1" t="s">
        <v>2</v>
      </c>
      <c r="CI37" s="1" t="s">
        <v>2</v>
      </c>
      <c r="CJ37" s="1" t="s">
        <v>2</v>
      </c>
      <c r="CK37" s="1" t="s">
        <v>350</v>
      </c>
      <c r="CL37" s="1" t="s">
        <v>1</v>
      </c>
      <c r="CM37" s="1">
        <v>0</v>
      </c>
      <c r="CN37" s="1" t="s">
        <v>1</v>
      </c>
      <c r="CO37" s="1">
        <v>0</v>
      </c>
      <c r="CP37" s="1" t="s">
        <v>1</v>
      </c>
      <c r="CQ37" s="1">
        <v>0</v>
      </c>
      <c r="CR37" s="1" t="s">
        <v>1</v>
      </c>
      <c r="CS37" s="1" t="s">
        <v>1</v>
      </c>
      <c r="CT37" s="1">
        <v>0</v>
      </c>
      <c r="CU37" s="1" t="s">
        <v>1</v>
      </c>
      <c r="CV37" s="1" t="s">
        <v>1</v>
      </c>
      <c r="CW37" s="1">
        <v>0</v>
      </c>
      <c r="CX37" s="1" t="s">
        <v>658</v>
      </c>
      <c r="CY37" s="1" t="s">
        <v>2</v>
      </c>
      <c r="CZ37" s="1" t="s">
        <v>361</v>
      </c>
      <c r="DA37" s="1" t="s">
        <v>362</v>
      </c>
      <c r="DB37" s="1" t="s">
        <v>471</v>
      </c>
      <c r="DC37" s="5" t="s">
        <v>659</v>
      </c>
      <c r="DD37" s="1" t="s">
        <v>2</v>
      </c>
      <c r="DE37" s="1" t="s">
        <v>660</v>
      </c>
      <c r="DF37" s="5" t="s">
        <v>661</v>
      </c>
      <c r="DG37" s="1" t="s">
        <v>2</v>
      </c>
      <c r="DH37" s="1" t="s">
        <v>376</v>
      </c>
      <c r="DI37" s="1" t="s">
        <v>1</v>
      </c>
      <c r="DJ37" s="1" t="s">
        <v>377</v>
      </c>
      <c r="DK37" s="1" t="s">
        <v>2</v>
      </c>
      <c r="DL37" s="5" t="s">
        <v>662</v>
      </c>
      <c r="DM37" s="5" t="s">
        <v>663</v>
      </c>
      <c r="DN37" s="5" t="s">
        <v>494</v>
      </c>
      <c r="DO37" s="1" t="s">
        <v>393</v>
      </c>
      <c r="DP37" s="1"/>
      <c r="DQ37" s="1" t="s">
        <v>2</v>
      </c>
      <c r="DR37" s="5" t="s">
        <v>664</v>
      </c>
      <c r="DS37" s="5" t="s">
        <v>665</v>
      </c>
      <c r="DT37" s="5" t="s">
        <v>478</v>
      </c>
      <c r="DU37" s="5"/>
      <c r="DV37" s="5"/>
      <c r="DW37" s="5"/>
      <c r="DX37" s="1" t="s">
        <v>787</v>
      </c>
    </row>
    <row r="38" spans="1:129" ht="16" x14ac:dyDescent="0.2">
      <c r="A38" s="5" t="s">
        <v>39</v>
      </c>
      <c r="B38" s="1">
        <v>50</v>
      </c>
      <c r="C38" s="1">
        <v>6</v>
      </c>
      <c r="D38" s="1"/>
      <c r="E38" s="1" t="s">
        <v>100</v>
      </c>
      <c r="F38" s="1">
        <v>0</v>
      </c>
      <c r="G38" s="1">
        <v>0</v>
      </c>
      <c r="H38" s="1">
        <v>0</v>
      </c>
      <c r="I38" s="1">
        <v>8</v>
      </c>
      <c r="J38" s="1">
        <f t="shared" si="0"/>
        <v>0.08</v>
      </c>
      <c r="K38" s="1">
        <v>50000</v>
      </c>
      <c r="L38" s="1">
        <v>2</v>
      </c>
      <c r="M38" s="1">
        <v>40000</v>
      </c>
      <c r="N38" s="1">
        <v>1000000</v>
      </c>
      <c r="O38" s="1">
        <v>0</v>
      </c>
      <c r="P38" s="3">
        <v>0</v>
      </c>
      <c r="Q38" s="1">
        <v>950000</v>
      </c>
      <c r="R38" s="18">
        <f t="shared" si="1"/>
        <v>0.95</v>
      </c>
      <c r="S38" s="1">
        <v>8</v>
      </c>
      <c r="T38" s="1">
        <v>0</v>
      </c>
      <c r="U38" s="1">
        <v>0</v>
      </c>
      <c r="V38" s="1">
        <v>1</v>
      </c>
      <c r="W38" s="1">
        <f t="shared" si="2"/>
        <v>9</v>
      </c>
      <c r="X38" s="5">
        <v>3000</v>
      </c>
      <c r="Y38" s="1">
        <v>1000</v>
      </c>
      <c r="Z38" s="1">
        <v>1000</v>
      </c>
      <c r="AA38" s="1">
        <v>0</v>
      </c>
      <c r="AB38" s="1">
        <v>3</v>
      </c>
      <c r="AC38" s="21">
        <f t="shared" si="3"/>
        <v>0.375</v>
      </c>
      <c r="AD38" s="1">
        <v>1.5</v>
      </c>
      <c r="AE38" s="1">
        <v>1.5</v>
      </c>
      <c r="AF38" s="21">
        <f t="shared" si="4"/>
        <v>0.375</v>
      </c>
      <c r="AG38" s="28">
        <f t="shared" si="5"/>
        <v>0</v>
      </c>
      <c r="AH38" s="1">
        <v>0</v>
      </c>
      <c r="AI38" s="1">
        <v>50</v>
      </c>
      <c r="AJ38" s="1">
        <v>50</v>
      </c>
      <c r="AK38" s="1">
        <v>1000</v>
      </c>
      <c r="AL38" s="1">
        <v>1000</v>
      </c>
      <c r="AM38" s="1">
        <v>500</v>
      </c>
      <c r="AN38" s="1">
        <v>0</v>
      </c>
      <c r="AO38" s="1">
        <v>3</v>
      </c>
      <c r="AP38" s="1">
        <v>2</v>
      </c>
      <c r="AQ38" s="1">
        <v>1</v>
      </c>
      <c r="AS38" s="1" t="s">
        <v>47</v>
      </c>
      <c r="AT38" s="1" t="s">
        <v>48</v>
      </c>
      <c r="AU38" s="1" t="s">
        <v>48</v>
      </c>
      <c r="AV38" s="1" t="s">
        <v>61</v>
      </c>
      <c r="AW38" s="1" t="s">
        <v>67</v>
      </c>
      <c r="AX38" s="1" t="s">
        <v>82</v>
      </c>
      <c r="AY38" s="5" t="s">
        <v>69</v>
      </c>
      <c r="BA38" s="1" t="s">
        <v>1</v>
      </c>
      <c r="BB38" s="1" t="s">
        <v>1</v>
      </c>
      <c r="BC38" s="1" t="s">
        <v>91</v>
      </c>
      <c r="BD38" s="1" t="s">
        <v>2</v>
      </c>
      <c r="BE38" s="1" t="s">
        <v>106</v>
      </c>
      <c r="BG38" s="1" t="s">
        <v>118</v>
      </c>
      <c r="BH38" s="1" t="s">
        <v>124</v>
      </c>
      <c r="BI38" s="1" t="s">
        <v>2</v>
      </c>
      <c r="BJ38" s="1" t="s">
        <v>201</v>
      </c>
      <c r="BK38" s="1" t="s">
        <v>202</v>
      </c>
      <c r="BL38" s="1" t="s">
        <v>145</v>
      </c>
      <c r="BM38" s="1" t="s">
        <v>145</v>
      </c>
      <c r="BN38" s="5" t="s">
        <v>244</v>
      </c>
      <c r="BO38" s="1" t="s">
        <v>1</v>
      </c>
      <c r="BU38" s="5" t="s">
        <v>209</v>
      </c>
      <c r="BV38" s="5" t="s">
        <v>251</v>
      </c>
      <c r="BW38" s="5" t="s">
        <v>272</v>
      </c>
      <c r="BX38" s="5" t="s">
        <v>273</v>
      </c>
      <c r="BY38" s="1" t="s">
        <v>278</v>
      </c>
      <c r="BZ38" s="1" t="s">
        <v>2</v>
      </c>
      <c r="CA38" s="1" t="s">
        <v>309</v>
      </c>
      <c r="CB38" s="1" t="s">
        <v>2</v>
      </c>
      <c r="CC38" s="1" t="s">
        <v>324</v>
      </c>
      <c r="CD38" s="1" t="s">
        <v>2</v>
      </c>
      <c r="CE38" s="1" t="s">
        <v>91</v>
      </c>
      <c r="CF38" s="1" t="s">
        <v>2</v>
      </c>
      <c r="CG38" s="1" t="s">
        <v>1</v>
      </c>
      <c r="CH38" s="1" t="s">
        <v>2</v>
      </c>
      <c r="CI38" s="1" t="s">
        <v>2</v>
      </c>
      <c r="CJ38" s="1" t="s">
        <v>2</v>
      </c>
      <c r="CK38" s="1" t="s">
        <v>336</v>
      </c>
      <c r="CL38" s="1" t="s">
        <v>2</v>
      </c>
      <c r="CM38" s="1" t="s">
        <v>338</v>
      </c>
      <c r="CN38" s="1" t="s">
        <v>1</v>
      </c>
      <c r="CO38" s="1">
        <v>0</v>
      </c>
      <c r="CP38" s="1" t="s">
        <v>1</v>
      </c>
      <c r="CQ38" s="1">
        <v>0</v>
      </c>
      <c r="CR38" s="1" t="s">
        <v>1</v>
      </c>
      <c r="CS38" s="1" t="s">
        <v>1</v>
      </c>
      <c r="CT38" s="1">
        <v>0</v>
      </c>
      <c r="CU38" s="1" t="s">
        <v>1</v>
      </c>
      <c r="CV38" s="1" t="s">
        <v>1</v>
      </c>
      <c r="CW38" s="1">
        <v>0</v>
      </c>
      <c r="CX38" s="1" t="s">
        <v>666</v>
      </c>
      <c r="CY38" s="1" t="s">
        <v>2</v>
      </c>
      <c r="CZ38" s="1" t="s">
        <v>361</v>
      </c>
      <c r="DA38" s="1" t="s">
        <v>667</v>
      </c>
      <c r="DB38" s="1" t="s">
        <v>471</v>
      </c>
      <c r="DC38" s="5" t="s">
        <v>668</v>
      </c>
      <c r="DD38" s="1" t="s">
        <v>2</v>
      </c>
      <c r="DE38" s="1" t="s">
        <v>669</v>
      </c>
      <c r="DF38" s="5" t="s">
        <v>670</v>
      </c>
      <c r="DG38" s="1" t="s">
        <v>2</v>
      </c>
      <c r="DH38" s="1" t="s">
        <v>376</v>
      </c>
      <c r="DI38" s="1" t="s">
        <v>1</v>
      </c>
      <c r="DJ38" s="1" t="s">
        <v>377</v>
      </c>
      <c r="DK38" s="1" t="s">
        <v>2</v>
      </c>
      <c r="DL38" s="5" t="s">
        <v>671</v>
      </c>
      <c r="DM38" s="5" t="s">
        <v>672</v>
      </c>
      <c r="DN38" s="7" t="s">
        <v>673</v>
      </c>
      <c r="DO38" s="1" t="s">
        <v>381</v>
      </c>
      <c r="DP38" s="1" t="s">
        <v>674</v>
      </c>
      <c r="DQ38" s="1" t="s">
        <v>2</v>
      </c>
      <c r="DR38" s="5" t="s">
        <v>675</v>
      </c>
      <c r="DS38" s="5" t="s">
        <v>676</v>
      </c>
      <c r="DT38" s="5" t="s">
        <v>374</v>
      </c>
      <c r="DU38" s="5"/>
      <c r="DV38" s="5" t="s">
        <v>774</v>
      </c>
      <c r="DW38" s="5"/>
      <c r="DX38" s="1"/>
    </row>
    <row r="39" spans="1:129" x14ac:dyDescent="0.2">
      <c r="A39" s="5" t="s">
        <v>40</v>
      </c>
      <c r="B39" s="1">
        <v>49</v>
      </c>
      <c r="C39" s="1">
        <v>6</v>
      </c>
      <c r="D39" s="1">
        <v>300000</v>
      </c>
      <c r="E39" s="1" t="s">
        <v>98</v>
      </c>
      <c r="F39" s="1">
        <v>0</v>
      </c>
      <c r="G39" s="1">
        <v>2</v>
      </c>
      <c r="H39" s="1">
        <v>0</v>
      </c>
      <c r="I39" s="1">
        <v>4</v>
      </c>
      <c r="J39" s="1">
        <f t="shared" si="0"/>
        <v>0.24000000000000002</v>
      </c>
      <c r="K39" s="1">
        <v>0</v>
      </c>
      <c r="L39" s="1">
        <v>0</v>
      </c>
      <c r="M39" s="1">
        <v>0</v>
      </c>
      <c r="N39" s="1">
        <v>3000000</v>
      </c>
      <c r="O39" s="1">
        <v>0</v>
      </c>
      <c r="P39" s="3">
        <v>0</v>
      </c>
      <c r="Q39" s="1">
        <v>3000000</v>
      </c>
      <c r="R39" s="18">
        <f t="shared" si="1"/>
        <v>1</v>
      </c>
      <c r="S39" s="1">
        <v>6</v>
      </c>
      <c r="T39" s="1">
        <v>0</v>
      </c>
      <c r="U39" s="1">
        <v>0</v>
      </c>
      <c r="V39" s="1">
        <v>1</v>
      </c>
      <c r="W39" s="1">
        <f t="shared" si="2"/>
        <v>7</v>
      </c>
      <c r="X39" s="5">
        <v>2000</v>
      </c>
      <c r="Y39" s="1">
        <v>1000</v>
      </c>
      <c r="Z39" s="1">
        <v>1000</v>
      </c>
      <c r="AA39" s="1">
        <v>2000</v>
      </c>
      <c r="AB39" s="1">
        <v>2.5</v>
      </c>
      <c r="AC39" s="21">
        <f t="shared" si="3"/>
        <v>0.41666666666666669</v>
      </c>
      <c r="AD39" s="1">
        <v>1</v>
      </c>
      <c r="AE39" s="1">
        <v>1</v>
      </c>
      <c r="AF39" s="21">
        <f t="shared" si="4"/>
        <v>0.33333333333333331</v>
      </c>
      <c r="AG39" s="28">
        <f t="shared" si="5"/>
        <v>0</v>
      </c>
      <c r="AH39" s="1">
        <v>1.5</v>
      </c>
      <c r="AI39" s="1">
        <v>100</v>
      </c>
      <c r="AJ39" s="1">
        <v>100</v>
      </c>
      <c r="AK39" s="1">
        <v>1000</v>
      </c>
      <c r="AL39" s="1">
        <v>1000</v>
      </c>
      <c r="AM39" s="1">
        <v>600</v>
      </c>
      <c r="AN39" s="1">
        <v>0</v>
      </c>
      <c r="AO39" s="1">
        <v>2</v>
      </c>
      <c r="AP39" s="1">
        <v>2</v>
      </c>
      <c r="AQ39" s="1">
        <v>4</v>
      </c>
      <c r="AS39" s="1" t="s">
        <v>47</v>
      </c>
      <c r="AT39" s="1" t="s">
        <v>48</v>
      </c>
      <c r="AU39" s="1" t="s">
        <v>48</v>
      </c>
      <c r="AV39" s="1" t="s">
        <v>56</v>
      </c>
      <c r="AW39" s="1" t="s">
        <v>67</v>
      </c>
      <c r="AX39" s="1" t="s">
        <v>73</v>
      </c>
      <c r="AY39" s="5" t="s">
        <v>87</v>
      </c>
      <c r="BA39" s="1" t="s">
        <v>1</v>
      </c>
      <c r="BB39" s="1" t="s">
        <v>1</v>
      </c>
      <c r="BC39" s="1" t="s">
        <v>116</v>
      </c>
      <c r="BD39" s="1" t="s">
        <v>2</v>
      </c>
      <c r="BE39" s="1" t="s">
        <v>106</v>
      </c>
      <c r="BG39" s="1" t="s">
        <v>141</v>
      </c>
      <c r="BH39" s="1" t="s">
        <v>129</v>
      </c>
      <c r="BI39" s="1" t="s">
        <v>1</v>
      </c>
      <c r="BJ39" s="1" t="s">
        <v>175</v>
      </c>
      <c r="BK39" s="1" t="s">
        <v>203</v>
      </c>
      <c r="BL39" s="1" t="s">
        <v>145</v>
      </c>
      <c r="BM39" s="1" t="s">
        <v>145</v>
      </c>
      <c r="BN39" s="5" t="s">
        <v>245</v>
      </c>
      <c r="BO39" s="1" t="s">
        <v>1</v>
      </c>
      <c r="BU39" s="5" t="s">
        <v>211</v>
      </c>
      <c r="BV39" s="5" t="s">
        <v>251</v>
      </c>
      <c r="BW39" s="5" t="s">
        <v>255</v>
      </c>
      <c r="BX39" s="5" t="s">
        <v>91</v>
      </c>
      <c r="BY39" s="1" t="s">
        <v>283</v>
      </c>
      <c r="BZ39" s="1" t="s">
        <v>2</v>
      </c>
      <c r="CA39" s="1" t="s">
        <v>309</v>
      </c>
      <c r="CB39" s="1" t="s">
        <v>2</v>
      </c>
      <c r="CC39" s="1" t="s">
        <v>318</v>
      </c>
      <c r="CD39" s="1" t="s">
        <v>2</v>
      </c>
      <c r="CE39" s="1" t="s">
        <v>91</v>
      </c>
      <c r="CF39" s="1" t="s">
        <v>2</v>
      </c>
      <c r="CG39" s="1" t="s">
        <v>1</v>
      </c>
      <c r="CH39" s="1" t="s">
        <v>2</v>
      </c>
      <c r="CI39" s="1" t="s">
        <v>2</v>
      </c>
      <c r="CJ39" s="1" t="s">
        <v>1</v>
      </c>
      <c r="CK39" s="1">
        <v>0</v>
      </c>
      <c r="CL39" s="1" t="s">
        <v>1</v>
      </c>
      <c r="CM39" s="1">
        <v>0</v>
      </c>
      <c r="CN39" s="1" t="s">
        <v>1</v>
      </c>
      <c r="CO39" s="1">
        <v>0</v>
      </c>
      <c r="CP39" s="1" t="s">
        <v>1</v>
      </c>
      <c r="CQ39" s="1">
        <v>0</v>
      </c>
      <c r="CR39" s="1" t="s">
        <v>1</v>
      </c>
      <c r="CS39" s="1" t="s">
        <v>1</v>
      </c>
      <c r="CT39" s="1">
        <v>0</v>
      </c>
      <c r="CU39" s="1" t="s">
        <v>1</v>
      </c>
      <c r="CV39" s="1" t="s">
        <v>1</v>
      </c>
      <c r="CW39" s="1">
        <v>0</v>
      </c>
      <c r="CX39" s="1" t="s">
        <v>677</v>
      </c>
      <c r="CY39" s="1" t="s">
        <v>2</v>
      </c>
      <c r="CZ39" s="1" t="s">
        <v>361</v>
      </c>
      <c r="DA39" s="1" t="s">
        <v>362</v>
      </c>
      <c r="DB39" s="1" t="s">
        <v>363</v>
      </c>
      <c r="DC39" s="5" t="s">
        <v>678</v>
      </c>
      <c r="DD39" s="1" t="s">
        <v>2</v>
      </c>
      <c r="DE39" s="1" t="s">
        <v>679</v>
      </c>
      <c r="DF39" s="5" t="s">
        <v>680</v>
      </c>
      <c r="DG39" s="1" t="s">
        <v>2</v>
      </c>
      <c r="DH39" s="1" t="s">
        <v>376</v>
      </c>
      <c r="DI39" s="1" t="s">
        <v>1</v>
      </c>
      <c r="DJ39" s="1" t="s">
        <v>377</v>
      </c>
      <c r="DK39" s="1" t="s">
        <v>2</v>
      </c>
      <c r="DL39" s="5" t="s">
        <v>681</v>
      </c>
      <c r="DM39" s="5" t="s">
        <v>682</v>
      </c>
      <c r="DN39" s="5" t="s">
        <v>683</v>
      </c>
      <c r="DO39" s="1" t="s">
        <v>393</v>
      </c>
      <c r="DP39" s="1"/>
      <c r="DQ39" s="1" t="s">
        <v>2</v>
      </c>
      <c r="DR39" s="5" t="s">
        <v>684</v>
      </c>
      <c r="DS39" s="5" t="s">
        <v>685</v>
      </c>
      <c r="DT39" s="5" t="s">
        <v>407</v>
      </c>
      <c r="DU39" s="5"/>
      <c r="DV39" s="5"/>
      <c r="DW39" s="5"/>
      <c r="DX39" s="1"/>
    </row>
    <row r="40" spans="1:129" x14ac:dyDescent="0.2">
      <c r="A40" s="5" t="s">
        <v>41</v>
      </c>
      <c r="B40" s="1">
        <v>44</v>
      </c>
      <c r="C40" s="1">
        <v>5</v>
      </c>
      <c r="D40" s="1">
        <v>200000</v>
      </c>
      <c r="E40" s="1" t="s">
        <v>107</v>
      </c>
      <c r="F40" s="1">
        <v>0</v>
      </c>
      <c r="G40" s="1">
        <v>0</v>
      </c>
      <c r="H40" s="1">
        <v>8</v>
      </c>
      <c r="I40" s="1">
        <v>10</v>
      </c>
      <c r="J40" s="1">
        <f t="shared" si="0"/>
        <v>1.3</v>
      </c>
      <c r="K40" s="1">
        <v>0</v>
      </c>
      <c r="L40" s="1">
        <v>2</v>
      </c>
      <c r="M40" s="1">
        <v>30000</v>
      </c>
      <c r="N40" s="1">
        <v>2030000</v>
      </c>
      <c r="O40" s="1">
        <v>0</v>
      </c>
      <c r="P40" s="3">
        <v>0</v>
      </c>
      <c r="Q40" s="1">
        <v>2000000</v>
      </c>
      <c r="R40" s="18">
        <f t="shared" si="1"/>
        <v>0.98522167487684731</v>
      </c>
      <c r="S40" s="22">
        <v>0</v>
      </c>
      <c r="T40" s="1">
        <v>4</v>
      </c>
      <c r="U40" s="1">
        <v>0</v>
      </c>
      <c r="V40" s="1">
        <v>0</v>
      </c>
      <c r="W40" s="1">
        <f t="shared" si="2"/>
        <v>4</v>
      </c>
      <c r="X40" s="5">
        <v>1000</v>
      </c>
      <c r="Y40" s="1">
        <v>400</v>
      </c>
      <c r="Z40" s="1">
        <v>500</v>
      </c>
      <c r="AA40" s="1">
        <v>1000</v>
      </c>
      <c r="AB40" s="1">
        <v>1</v>
      </c>
      <c r="AC40" s="21">
        <f t="shared" si="3"/>
        <v>0.25</v>
      </c>
      <c r="AD40" s="1">
        <v>0.5</v>
      </c>
      <c r="AE40" s="1">
        <v>0.5</v>
      </c>
      <c r="AF40" s="21">
        <f t="shared" si="4"/>
        <v>0.25</v>
      </c>
      <c r="AG40" s="28">
        <f t="shared" si="5"/>
        <v>0</v>
      </c>
      <c r="AH40" s="1">
        <v>1</v>
      </c>
      <c r="AI40" s="1">
        <v>50</v>
      </c>
      <c r="AJ40" s="1">
        <v>50</v>
      </c>
      <c r="AK40" s="1">
        <v>1000</v>
      </c>
      <c r="AL40" s="1">
        <v>1000</v>
      </c>
      <c r="AM40" s="1">
        <v>1000</v>
      </c>
      <c r="AN40" s="1">
        <v>0</v>
      </c>
      <c r="AO40" s="1">
        <v>1.5</v>
      </c>
      <c r="AP40" s="1"/>
      <c r="AQ40" s="1"/>
      <c r="AS40" s="1" t="s">
        <v>47</v>
      </c>
      <c r="AT40" s="1" t="s">
        <v>49</v>
      </c>
      <c r="AU40" s="1" t="s">
        <v>49</v>
      </c>
      <c r="AV40" s="1" t="s">
        <v>56</v>
      </c>
      <c r="AW40" s="1" t="s">
        <v>67</v>
      </c>
      <c r="AX40" s="1" t="s">
        <v>73</v>
      </c>
      <c r="AY40" s="5" t="s">
        <v>87</v>
      </c>
      <c r="BA40" s="1" t="s">
        <v>1</v>
      </c>
      <c r="BB40" s="1" t="s">
        <v>1</v>
      </c>
      <c r="BC40" s="1" t="s">
        <v>91</v>
      </c>
      <c r="BD40" s="1" t="s">
        <v>2</v>
      </c>
      <c r="BE40" s="1" t="s">
        <v>106</v>
      </c>
      <c r="BG40" s="1" t="s">
        <v>138</v>
      </c>
      <c r="BH40" s="1" t="s">
        <v>129</v>
      </c>
      <c r="BI40" s="1" t="s">
        <v>2</v>
      </c>
      <c r="BJ40" s="1" t="s">
        <v>201</v>
      </c>
      <c r="BK40" s="1" t="s">
        <v>204</v>
      </c>
      <c r="BL40" s="1" t="s">
        <v>145</v>
      </c>
      <c r="BM40" s="1" t="s">
        <v>145</v>
      </c>
      <c r="BN40" s="5" t="s">
        <v>246</v>
      </c>
      <c r="BO40" s="1" t="s">
        <v>1</v>
      </c>
      <c r="BU40" s="5" t="s">
        <v>211</v>
      </c>
      <c r="BV40" s="5" t="s">
        <v>259</v>
      </c>
      <c r="BW40" s="5" t="s">
        <v>274</v>
      </c>
      <c r="BX40" s="5" t="s">
        <v>91</v>
      </c>
      <c r="BY40" s="1" t="s">
        <v>278</v>
      </c>
      <c r="BZ40" s="1" t="s">
        <v>2</v>
      </c>
      <c r="CA40" s="1" t="s">
        <v>309</v>
      </c>
      <c r="CB40" s="1" t="s">
        <v>2</v>
      </c>
      <c r="CC40" s="1" t="s">
        <v>325</v>
      </c>
      <c r="CD40" s="1" t="s">
        <v>2</v>
      </c>
      <c r="CE40" s="1" t="s">
        <v>91</v>
      </c>
      <c r="CF40" s="1" t="s">
        <v>2</v>
      </c>
      <c r="CG40" s="1" t="s">
        <v>1</v>
      </c>
      <c r="CH40" s="1" t="s">
        <v>2</v>
      </c>
      <c r="CI40" s="1" t="s">
        <v>1</v>
      </c>
      <c r="CJ40" s="1" t="s">
        <v>1</v>
      </c>
      <c r="CK40" s="1">
        <v>0</v>
      </c>
      <c r="CL40" s="1" t="s">
        <v>1</v>
      </c>
      <c r="CM40" s="1">
        <v>0</v>
      </c>
      <c r="CN40" s="1" t="s">
        <v>1</v>
      </c>
      <c r="CO40" s="1">
        <v>0</v>
      </c>
      <c r="CP40" s="1" t="s">
        <v>1</v>
      </c>
      <c r="CQ40" s="1">
        <v>0</v>
      </c>
      <c r="CR40" s="1" t="s">
        <v>1</v>
      </c>
      <c r="CS40" s="1" t="s">
        <v>1</v>
      </c>
      <c r="CT40" s="1">
        <v>0</v>
      </c>
      <c r="CU40" s="1" t="s">
        <v>1</v>
      </c>
      <c r="CV40" s="1" t="s">
        <v>1</v>
      </c>
      <c r="CW40" s="1">
        <v>0</v>
      </c>
      <c r="CX40" s="1" t="s">
        <v>686</v>
      </c>
      <c r="CY40" s="1" t="s">
        <v>2</v>
      </c>
      <c r="CZ40" s="1" t="s">
        <v>361</v>
      </c>
      <c r="DA40" s="1" t="s">
        <v>687</v>
      </c>
      <c r="DB40" s="1" t="s">
        <v>363</v>
      </c>
      <c r="DC40" s="5" t="s">
        <v>688</v>
      </c>
      <c r="DD40" s="1" t="s">
        <v>2</v>
      </c>
      <c r="DE40" s="1" t="s">
        <v>689</v>
      </c>
      <c r="DF40" s="5" t="s">
        <v>690</v>
      </c>
      <c r="DG40" s="1" t="s">
        <v>2</v>
      </c>
      <c r="DH40" s="1" t="s">
        <v>376</v>
      </c>
      <c r="DI40" s="1" t="s">
        <v>1</v>
      </c>
      <c r="DJ40" s="1" t="s">
        <v>377</v>
      </c>
      <c r="DK40" s="1" t="s">
        <v>2</v>
      </c>
      <c r="DL40" s="5" t="s">
        <v>691</v>
      </c>
      <c r="DM40" s="5" t="s">
        <v>692</v>
      </c>
      <c r="DN40" s="5" t="s">
        <v>494</v>
      </c>
      <c r="DO40" s="1" t="s">
        <v>393</v>
      </c>
      <c r="DP40" s="1"/>
      <c r="DQ40" s="1" t="s">
        <v>2</v>
      </c>
      <c r="DR40" s="5" t="s">
        <v>693</v>
      </c>
      <c r="DS40" s="5" t="s">
        <v>694</v>
      </c>
      <c r="DT40" s="5" t="s">
        <v>407</v>
      </c>
      <c r="DU40" s="5"/>
      <c r="DV40" s="5"/>
      <c r="DW40" s="5"/>
      <c r="DX40" s="1"/>
    </row>
    <row r="41" spans="1:129" x14ac:dyDescent="0.2">
      <c r="A41" s="5" t="s">
        <v>42</v>
      </c>
      <c r="B41" s="1">
        <v>55</v>
      </c>
      <c r="C41" s="1">
        <v>4</v>
      </c>
      <c r="D41" s="1"/>
      <c r="E41" s="1" t="s">
        <v>110</v>
      </c>
      <c r="F41" s="1">
        <v>0</v>
      </c>
      <c r="G41" s="1">
        <v>0</v>
      </c>
      <c r="H41" s="1">
        <v>3</v>
      </c>
      <c r="I41" s="1">
        <v>0</v>
      </c>
      <c r="J41" s="1">
        <f t="shared" si="0"/>
        <v>0.44999999999999996</v>
      </c>
      <c r="K41" s="1">
        <v>100000</v>
      </c>
      <c r="L41" s="1">
        <v>0</v>
      </c>
      <c r="M41" s="1">
        <v>0</v>
      </c>
      <c r="N41" s="1">
        <v>500000</v>
      </c>
      <c r="O41" s="1">
        <v>0</v>
      </c>
      <c r="P41" s="3">
        <v>90000</v>
      </c>
      <c r="Q41" s="1">
        <v>400000</v>
      </c>
      <c r="R41" s="18">
        <f t="shared" si="1"/>
        <v>0.8</v>
      </c>
      <c r="S41" s="1">
        <v>4</v>
      </c>
      <c r="T41" s="1">
        <v>0</v>
      </c>
      <c r="U41" s="1">
        <v>0</v>
      </c>
      <c r="V41" s="1">
        <v>0</v>
      </c>
      <c r="W41" s="1">
        <f t="shared" si="2"/>
        <v>4</v>
      </c>
      <c r="X41" s="5">
        <v>700</v>
      </c>
      <c r="Y41" s="1">
        <v>0</v>
      </c>
      <c r="Z41" s="1">
        <v>800</v>
      </c>
      <c r="AA41" s="1">
        <v>200</v>
      </c>
      <c r="AB41" s="1">
        <v>1</v>
      </c>
      <c r="AC41" s="21">
        <f t="shared" si="3"/>
        <v>0.25</v>
      </c>
      <c r="AD41" s="1">
        <v>0</v>
      </c>
      <c r="AE41" s="1">
        <v>2.5</v>
      </c>
      <c r="AF41" s="21">
        <f t="shared" si="4"/>
        <v>0.625</v>
      </c>
      <c r="AG41" s="28">
        <f t="shared" si="5"/>
        <v>0</v>
      </c>
      <c r="AH41" s="1">
        <v>0.5</v>
      </c>
      <c r="AI41" s="1">
        <v>100</v>
      </c>
      <c r="AJ41" s="1">
        <v>100</v>
      </c>
      <c r="AK41" s="1">
        <v>700</v>
      </c>
      <c r="AL41" s="1">
        <v>850</v>
      </c>
      <c r="AM41" s="1">
        <v>550</v>
      </c>
      <c r="AN41" s="1">
        <v>0</v>
      </c>
      <c r="AO41" s="1">
        <v>1</v>
      </c>
      <c r="AP41" s="1">
        <v>1</v>
      </c>
      <c r="AQ41" s="1">
        <v>0</v>
      </c>
      <c r="AS41" s="1" t="s">
        <v>47</v>
      </c>
      <c r="AT41" s="1" t="s">
        <v>48</v>
      </c>
      <c r="AU41" s="1" t="s">
        <v>48</v>
      </c>
      <c r="AV41" s="1" t="s">
        <v>61</v>
      </c>
      <c r="AW41" s="1" t="s">
        <v>67</v>
      </c>
      <c r="AX41" s="1" t="s">
        <v>82</v>
      </c>
      <c r="AY41" s="5" t="s">
        <v>70</v>
      </c>
      <c r="BA41" s="1" t="s">
        <v>1</v>
      </c>
      <c r="BB41" s="1" t="s">
        <v>1</v>
      </c>
      <c r="BC41" s="1" t="s">
        <v>93</v>
      </c>
      <c r="BD41" s="1" t="s">
        <v>1</v>
      </c>
      <c r="BE41" s="1">
        <v>0</v>
      </c>
      <c r="BG41" s="1" t="s">
        <v>142</v>
      </c>
      <c r="BH41" s="1" t="s">
        <v>122</v>
      </c>
      <c r="BI41" s="1" t="s">
        <v>1</v>
      </c>
      <c r="BJ41" s="1" t="s">
        <v>175</v>
      </c>
      <c r="BK41" s="1" t="s">
        <v>174</v>
      </c>
      <c r="BL41" s="1" t="s">
        <v>145</v>
      </c>
      <c r="BM41" s="1" t="s">
        <v>205</v>
      </c>
      <c r="BN41" s="5" t="s">
        <v>238</v>
      </c>
      <c r="BO41" s="1" t="s">
        <v>1</v>
      </c>
      <c r="BU41" s="5" t="s">
        <v>209</v>
      </c>
      <c r="BV41" s="5" t="s">
        <v>251</v>
      </c>
      <c r="BW41" s="5" t="s">
        <v>268</v>
      </c>
      <c r="BX41" s="5" t="s">
        <v>91</v>
      </c>
      <c r="BY41" s="1" t="s">
        <v>278</v>
      </c>
      <c r="BZ41" s="1" t="s">
        <v>2</v>
      </c>
      <c r="CA41" s="1" t="s">
        <v>314</v>
      </c>
      <c r="CB41" s="1" t="s">
        <v>2</v>
      </c>
      <c r="CC41" s="1" t="s">
        <v>320</v>
      </c>
      <c r="CD41" s="1" t="s">
        <v>2</v>
      </c>
      <c r="CE41" s="1" t="s">
        <v>91</v>
      </c>
      <c r="CF41" s="1" t="s">
        <v>1</v>
      </c>
      <c r="CG41" s="1" t="s">
        <v>1</v>
      </c>
      <c r="CH41" s="1" t="s">
        <v>1</v>
      </c>
      <c r="CI41" s="1" t="s">
        <v>1</v>
      </c>
      <c r="CJ41" s="1" t="s">
        <v>2</v>
      </c>
      <c r="CK41" s="1" t="s">
        <v>336</v>
      </c>
      <c r="CL41" s="1" t="s">
        <v>1</v>
      </c>
      <c r="CM41" s="1">
        <v>0</v>
      </c>
      <c r="CN41" s="1" t="s">
        <v>1</v>
      </c>
      <c r="CO41" s="1">
        <v>0</v>
      </c>
      <c r="CP41" s="1" t="s">
        <v>1</v>
      </c>
      <c r="CQ41" s="1">
        <v>0</v>
      </c>
      <c r="CR41" s="1" t="s">
        <v>2</v>
      </c>
      <c r="CS41" s="1" t="s">
        <v>1</v>
      </c>
      <c r="CT41" s="1">
        <v>0</v>
      </c>
      <c r="CU41" s="1" t="s">
        <v>1</v>
      </c>
      <c r="CV41" s="1" t="s">
        <v>1</v>
      </c>
      <c r="CW41" s="1">
        <v>0</v>
      </c>
      <c r="CX41" s="1" t="s">
        <v>695</v>
      </c>
      <c r="CY41" s="1" t="s">
        <v>2</v>
      </c>
      <c r="CZ41" s="1" t="s">
        <v>420</v>
      </c>
      <c r="DA41" s="1" t="s">
        <v>595</v>
      </c>
      <c r="DB41" s="1" t="s">
        <v>518</v>
      </c>
      <c r="DC41" s="5" t="s">
        <v>696</v>
      </c>
      <c r="DD41" s="1" t="s">
        <v>2</v>
      </c>
      <c r="DE41" s="1" t="s">
        <v>697</v>
      </c>
      <c r="DF41" s="5" t="s">
        <v>698</v>
      </c>
      <c r="DG41" s="1" t="s">
        <v>2</v>
      </c>
      <c r="DH41" s="1" t="s">
        <v>376</v>
      </c>
      <c r="DI41" s="1" t="s">
        <v>1</v>
      </c>
      <c r="DJ41" s="1" t="s">
        <v>377</v>
      </c>
      <c r="DK41" s="1" t="s">
        <v>2</v>
      </c>
      <c r="DL41" s="5" t="s">
        <v>699</v>
      </c>
      <c r="DM41" s="5" t="s">
        <v>700</v>
      </c>
      <c r="DN41" s="5" t="s">
        <v>370</v>
      </c>
      <c r="DO41" s="1" t="s">
        <v>393</v>
      </c>
      <c r="DP41" s="1"/>
      <c r="DQ41" s="1" t="s">
        <v>2</v>
      </c>
      <c r="DR41" s="5" t="s">
        <v>701</v>
      </c>
      <c r="DS41" s="5" t="s">
        <v>702</v>
      </c>
      <c r="DT41" s="5" t="s">
        <v>374</v>
      </c>
      <c r="DU41" s="5"/>
      <c r="DV41" s="5" t="s">
        <v>774</v>
      </c>
      <c r="DW41" s="5"/>
      <c r="DX41" s="1"/>
    </row>
    <row r="42" spans="1:129" x14ac:dyDescent="0.2">
      <c r="A42" s="5" t="s">
        <v>43</v>
      </c>
      <c r="B42" s="1">
        <v>56</v>
      </c>
      <c r="C42" s="1">
        <v>8</v>
      </c>
      <c r="D42" s="1"/>
      <c r="E42" s="1" t="s">
        <v>117</v>
      </c>
      <c r="F42" s="1">
        <v>0</v>
      </c>
      <c r="G42" s="1">
        <v>2</v>
      </c>
      <c r="H42" s="1">
        <v>0</v>
      </c>
      <c r="I42" s="1">
        <v>12</v>
      </c>
      <c r="J42" s="1">
        <f t="shared" si="0"/>
        <v>0.32</v>
      </c>
      <c r="K42" s="1">
        <v>0</v>
      </c>
      <c r="L42" s="1">
        <v>1</v>
      </c>
      <c r="M42" s="1">
        <v>20000</v>
      </c>
      <c r="N42" s="1">
        <v>320000</v>
      </c>
      <c r="O42" s="1">
        <v>0</v>
      </c>
      <c r="P42" s="3">
        <v>0</v>
      </c>
      <c r="Q42" s="1">
        <v>300000</v>
      </c>
      <c r="R42" s="18">
        <f t="shared" si="1"/>
        <v>0.9375</v>
      </c>
      <c r="S42" s="1">
        <v>5</v>
      </c>
      <c r="T42" s="1">
        <v>0</v>
      </c>
      <c r="U42" s="1">
        <v>0</v>
      </c>
      <c r="V42" s="1">
        <v>2</v>
      </c>
      <c r="W42" s="1">
        <f t="shared" si="2"/>
        <v>7</v>
      </c>
      <c r="X42" s="5">
        <v>2000</v>
      </c>
      <c r="Y42" s="1">
        <v>500</v>
      </c>
      <c r="Z42" s="1">
        <v>1000</v>
      </c>
      <c r="AA42" s="1">
        <v>0</v>
      </c>
      <c r="AB42" s="1">
        <v>2.5</v>
      </c>
      <c r="AC42" s="21">
        <f t="shared" si="3"/>
        <v>0.5</v>
      </c>
      <c r="AD42" s="1">
        <v>1</v>
      </c>
      <c r="AE42" s="1">
        <v>1.5</v>
      </c>
      <c r="AF42" s="21">
        <f t="shared" si="4"/>
        <v>0.5</v>
      </c>
      <c r="AG42" s="28">
        <f t="shared" si="5"/>
        <v>0</v>
      </c>
      <c r="AH42" s="1">
        <v>0</v>
      </c>
      <c r="AI42" s="1">
        <v>50</v>
      </c>
      <c r="AJ42" s="1">
        <v>50</v>
      </c>
      <c r="AK42" s="1">
        <v>1000</v>
      </c>
      <c r="AL42" s="1">
        <v>700</v>
      </c>
      <c r="AM42" s="1">
        <v>500</v>
      </c>
      <c r="AN42" s="1">
        <v>50</v>
      </c>
      <c r="AO42" s="1">
        <v>2</v>
      </c>
      <c r="AP42" s="1">
        <v>1.5</v>
      </c>
      <c r="AQ42" s="1">
        <v>1.5</v>
      </c>
      <c r="AS42" s="1" t="s">
        <v>52</v>
      </c>
      <c r="AT42" s="1" t="s">
        <v>48</v>
      </c>
      <c r="AU42" s="1" t="s">
        <v>49</v>
      </c>
      <c r="AV42" s="1" t="s">
        <v>61</v>
      </c>
      <c r="AW42" s="1" t="s">
        <v>67</v>
      </c>
      <c r="AX42" s="1" t="s">
        <v>73</v>
      </c>
      <c r="AY42" s="5" t="s">
        <v>88</v>
      </c>
      <c r="BA42" s="1" t="s">
        <v>1</v>
      </c>
      <c r="BB42" s="1" t="s">
        <v>1</v>
      </c>
      <c r="BC42" s="1" t="s">
        <v>91</v>
      </c>
      <c r="BD42" s="1" t="s">
        <v>2</v>
      </c>
      <c r="BE42" s="1" t="s">
        <v>103</v>
      </c>
      <c r="BG42" s="1" t="s">
        <v>136</v>
      </c>
      <c r="BH42" s="1" t="s">
        <v>124</v>
      </c>
      <c r="BI42" s="1" t="s">
        <v>2</v>
      </c>
      <c r="BJ42" s="1" t="s">
        <v>175</v>
      </c>
      <c r="BK42" s="1" t="s">
        <v>174</v>
      </c>
      <c r="BL42" s="1" t="s">
        <v>145</v>
      </c>
      <c r="BM42" s="1" t="s">
        <v>145</v>
      </c>
      <c r="BN42" s="5" t="s">
        <v>247</v>
      </c>
      <c r="BO42" s="1" t="s">
        <v>1</v>
      </c>
      <c r="BU42" s="5" t="s">
        <v>211</v>
      </c>
      <c r="BV42" s="5" t="s">
        <v>257</v>
      </c>
      <c r="BW42" s="5" t="s">
        <v>252</v>
      </c>
      <c r="BX42" s="5" t="s">
        <v>91</v>
      </c>
      <c r="BY42" s="1" t="s">
        <v>278</v>
      </c>
      <c r="BZ42" s="1" t="s">
        <v>2</v>
      </c>
      <c r="CA42" s="1" t="s">
        <v>312</v>
      </c>
      <c r="CB42" s="1" t="s">
        <v>2</v>
      </c>
      <c r="CC42" s="1" t="s">
        <v>319</v>
      </c>
      <c r="CD42" s="1" t="s">
        <v>2</v>
      </c>
      <c r="CE42" s="1" t="s">
        <v>91</v>
      </c>
      <c r="CF42" s="1" t="s">
        <v>1</v>
      </c>
      <c r="CG42" s="1" t="s">
        <v>1</v>
      </c>
      <c r="CH42" s="1" t="s">
        <v>2</v>
      </c>
      <c r="CI42" s="1" t="s">
        <v>2</v>
      </c>
      <c r="CJ42" s="1" t="s">
        <v>2</v>
      </c>
      <c r="CK42" s="1" t="s">
        <v>332</v>
      </c>
      <c r="CL42" s="1" t="s">
        <v>1</v>
      </c>
      <c r="CM42" s="1">
        <v>0</v>
      </c>
      <c r="CN42" s="1" t="s">
        <v>1</v>
      </c>
      <c r="CO42" s="1">
        <v>0</v>
      </c>
      <c r="CP42" s="1" t="s">
        <v>1</v>
      </c>
      <c r="CQ42" s="1">
        <v>0</v>
      </c>
      <c r="CR42" s="1" t="s">
        <v>1</v>
      </c>
      <c r="CS42" s="1" t="s">
        <v>1</v>
      </c>
      <c r="CT42" s="1">
        <v>0</v>
      </c>
      <c r="CU42" s="1" t="s">
        <v>1</v>
      </c>
      <c r="CV42" s="1" t="s">
        <v>2</v>
      </c>
      <c r="CW42" s="1" t="s">
        <v>275</v>
      </c>
      <c r="CX42" s="1" t="s">
        <v>703</v>
      </c>
      <c r="CY42" s="1" t="s">
        <v>2</v>
      </c>
      <c r="CZ42" s="1" t="s">
        <v>361</v>
      </c>
      <c r="DA42" s="1" t="s">
        <v>362</v>
      </c>
      <c r="DB42" s="1" t="s">
        <v>363</v>
      </c>
      <c r="DC42" s="5" t="s">
        <v>688</v>
      </c>
      <c r="DD42" s="1" t="s">
        <v>2</v>
      </c>
      <c r="DE42" s="1" t="s">
        <v>704</v>
      </c>
      <c r="DF42" s="5" t="s">
        <v>705</v>
      </c>
      <c r="DG42" s="1" t="s">
        <v>2</v>
      </c>
      <c r="DH42" s="1" t="s">
        <v>588</v>
      </c>
      <c r="DI42" s="1" t="s">
        <v>1</v>
      </c>
      <c r="DJ42" s="1" t="s">
        <v>377</v>
      </c>
      <c r="DK42" s="1" t="s">
        <v>2</v>
      </c>
      <c r="DL42" s="5" t="s">
        <v>706</v>
      </c>
      <c r="DM42" s="5" t="s">
        <v>707</v>
      </c>
      <c r="DN42" s="5" t="s">
        <v>708</v>
      </c>
      <c r="DO42" s="1" t="s">
        <v>393</v>
      </c>
      <c r="DP42" s="1"/>
      <c r="DQ42" s="1" t="s">
        <v>2</v>
      </c>
      <c r="DR42" s="5" t="s">
        <v>709</v>
      </c>
      <c r="DS42" s="5" t="s">
        <v>710</v>
      </c>
      <c r="DT42" s="5" t="s">
        <v>407</v>
      </c>
      <c r="DU42" s="5"/>
      <c r="DV42" s="5"/>
      <c r="DW42" s="5"/>
      <c r="DX42" s="1"/>
    </row>
    <row r="43" spans="1:129" x14ac:dyDescent="0.2">
      <c r="A43" s="5" t="s">
        <v>44</v>
      </c>
      <c r="B43" s="1">
        <v>43</v>
      </c>
      <c r="C43" s="1">
        <v>6</v>
      </c>
      <c r="D43" s="1"/>
      <c r="E43" s="1">
        <v>0</v>
      </c>
      <c r="F43" s="1">
        <v>0</v>
      </c>
      <c r="G43" s="1">
        <v>0</v>
      </c>
      <c r="H43" s="1">
        <v>0</v>
      </c>
      <c r="I43" s="1">
        <v>0</v>
      </c>
      <c r="J43" s="1">
        <f t="shared" si="0"/>
        <v>0</v>
      </c>
      <c r="K43" s="1">
        <v>0</v>
      </c>
      <c r="L43" s="1">
        <v>4</v>
      </c>
      <c r="M43" s="1">
        <v>30000</v>
      </c>
      <c r="N43" s="1">
        <v>110000</v>
      </c>
      <c r="O43" s="1">
        <v>0</v>
      </c>
      <c r="P43" s="3">
        <v>0</v>
      </c>
      <c r="Q43" s="1">
        <v>80000</v>
      </c>
      <c r="R43" s="18">
        <f t="shared" si="1"/>
        <v>0.72727272727272729</v>
      </c>
      <c r="S43" s="1">
        <v>1</v>
      </c>
      <c r="T43" s="1">
        <v>0</v>
      </c>
      <c r="U43" s="1">
        <v>0</v>
      </c>
      <c r="V43" s="1">
        <v>0</v>
      </c>
      <c r="W43" s="1">
        <f t="shared" si="2"/>
        <v>1</v>
      </c>
      <c r="X43" s="5">
        <v>250</v>
      </c>
      <c r="Y43" s="1">
        <v>0</v>
      </c>
      <c r="Z43" s="1">
        <v>0</v>
      </c>
      <c r="AA43" s="1">
        <v>0</v>
      </c>
      <c r="AB43" s="1">
        <v>1</v>
      </c>
      <c r="AC43" s="21">
        <f t="shared" si="3"/>
        <v>1</v>
      </c>
      <c r="AD43" s="1">
        <v>0</v>
      </c>
      <c r="AE43" s="1">
        <v>0</v>
      </c>
      <c r="AF43" s="21">
        <f t="shared" si="4"/>
        <v>0</v>
      </c>
      <c r="AG43" s="28">
        <f t="shared" si="5"/>
        <v>0</v>
      </c>
      <c r="AH43" s="1">
        <v>0</v>
      </c>
      <c r="AI43" s="1">
        <v>10</v>
      </c>
      <c r="AJ43" s="1">
        <v>10</v>
      </c>
      <c r="AK43" s="1">
        <v>250</v>
      </c>
      <c r="AL43" s="1">
        <v>300</v>
      </c>
      <c r="AM43" s="1">
        <v>200</v>
      </c>
      <c r="AN43" s="1">
        <v>0</v>
      </c>
      <c r="AO43" s="1">
        <v>1</v>
      </c>
      <c r="AP43" s="1"/>
      <c r="AQ43" s="1"/>
      <c r="AS43" s="1" t="s">
        <v>54</v>
      </c>
      <c r="AT43" s="1" t="s">
        <v>55</v>
      </c>
      <c r="AU43" s="1" t="s">
        <v>48</v>
      </c>
      <c r="AV43" s="1" t="s">
        <v>61</v>
      </c>
      <c r="AW43" s="1" t="s">
        <v>67</v>
      </c>
      <c r="AX43" s="1" t="s">
        <v>73</v>
      </c>
      <c r="BA43" s="1" t="s">
        <v>1</v>
      </c>
      <c r="BB43" s="1" t="s">
        <v>1</v>
      </c>
      <c r="BC43" s="1" t="s">
        <v>91</v>
      </c>
      <c r="BD43" s="1" t="s">
        <v>1</v>
      </c>
      <c r="BE43" s="1">
        <v>0</v>
      </c>
      <c r="BG43" s="1">
        <v>0</v>
      </c>
      <c r="BH43" s="1" t="s">
        <v>124</v>
      </c>
      <c r="BI43" s="1" t="s">
        <v>2</v>
      </c>
      <c r="BJ43" s="1" t="s">
        <v>148</v>
      </c>
      <c r="BK43" s="1" t="s">
        <v>168</v>
      </c>
      <c r="BL43" s="1" t="s">
        <v>145</v>
      </c>
      <c r="BM43" s="1" t="s">
        <v>145</v>
      </c>
      <c r="BN43" s="5" t="s">
        <v>248</v>
      </c>
      <c r="BO43" s="1" t="s">
        <v>1</v>
      </c>
      <c r="BU43" s="5" t="s">
        <v>211</v>
      </c>
      <c r="BV43" s="5" t="s">
        <v>257</v>
      </c>
      <c r="BW43" s="5" t="s">
        <v>275</v>
      </c>
      <c r="BX43" s="5" t="s">
        <v>91</v>
      </c>
      <c r="BY43" s="1" t="s">
        <v>279</v>
      </c>
      <c r="BZ43" s="1" t="s">
        <v>2</v>
      </c>
      <c r="CA43" s="1" t="s">
        <v>315</v>
      </c>
      <c r="CB43" s="1" t="s">
        <v>2</v>
      </c>
      <c r="CC43" s="1" t="s">
        <v>321</v>
      </c>
      <c r="CD43" s="1" t="s">
        <v>2</v>
      </c>
      <c r="CE43" s="1" t="s">
        <v>91</v>
      </c>
      <c r="CF43" s="1" t="s">
        <v>1</v>
      </c>
      <c r="CG43" s="1" t="s">
        <v>1</v>
      </c>
      <c r="CH43" s="1" t="s">
        <v>1</v>
      </c>
      <c r="CI43" s="1" t="s">
        <v>1</v>
      </c>
      <c r="CJ43" s="1" t="s">
        <v>1</v>
      </c>
      <c r="CK43" s="1">
        <v>0</v>
      </c>
      <c r="CL43" s="1" t="s">
        <v>1</v>
      </c>
      <c r="CM43" s="1">
        <v>0</v>
      </c>
      <c r="CN43" s="1" t="s">
        <v>1</v>
      </c>
      <c r="CO43" s="1">
        <v>0</v>
      </c>
      <c r="CP43" s="1" t="s">
        <v>2</v>
      </c>
      <c r="CQ43" s="1" t="s">
        <v>352</v>
      </c>
      <c r="CR43" s="1" t="s">
        <v>2</v>
      </c>
      <c r="CS43" s="1" t="s">
        <v>1</v>
      </c>
      <c r="CT43" s="1">
        <v>0</v>
      </c>
      <c r="CU43" s="1" t="s">
        <v>1</v>
      </c>
      <c r="CV43" s="1" t="s">
        <v>1</v>
      </c>
      <c r="CW43" s="1">
        <v>0</v>
      </c>
      <c r="CX43" s="1" t="s">
        <v>711</v>
      </c>
      <c r="CY43" s="1" t="s">
        <v>2</v>
      </c>
      <c r="CZ43" s="1" t="s">
        <v>420</v>
      </c>
      <c r="DA43" s="1" t="s">
        <v>362</v>
      </c>
      <c r="DB43" s="1" t="s">
        <v>471</v>
      </c>
      <c r="DC43" s="5" t="s">
        <v>712</v>
      </c>
      <c r="DD43" s="1" t="s">
        <v>2</v>
      </c>
      <c r="DE43" s="1" t="s">
        <v>713</v>
      </c>
      <c r="DF43" s="5" t="s">
        <v>613</v>
      </c>
      <c r="DG43" s="1" t="s">
        <v>2</v>
      </c>
      <c r="DH43" s="1" t="s">
        <v>376</v>
      </c>
      <c r="DI43" s="1" t="s">
        <v>1</v>
      </c>
      <c r="DJ43" s="1" t="s">
        <v>377</v>
      </c>
      <c r="DK43" s="1" t="s">
        <v>2</v>
      </c>
      <c r="DL43" s="5" t="s">
        <v>550</v>
      </c>
      <c r="DM43" s="5" t="s">
        <v>714</v>
      </c>
      <c r="DN43" s="5" t="s">
        <v>298</v>
      </c>
      <c r="DO43" s="1" t="s">
        <v>393</v>
      </c>
      <c r="DP43" s="1"/>
      <c r="DQ43" s="1" t="s">
        <v>2</v>
      </c>
      <c r="DR43" s="5" t="s">
        <v>715</v>
      </c>
      <c r="DS43" s="5" t="s">
        <v>558</v>
      </c>
      <c r="DT43" s="5" t="s">
        <v>467</v>
      </c>
      <c r="DU43" s="5"/>
      <c r="DV43" s="5"/>
      <c r="DW43" s="5" t="s">
        <v>788</v>
      </c>
      <c r="DX43" s="1"/>
    </row>
    <row r="44" spans="1:129" x14ac:dyDescent="0.2">
      <c r="A44" s="5" t="s">
        <v>45</v>
      </c>
      <c r="B44" s="1">
        <v>41</v>
      </c>
      <c r="C44" s="1">
        <v>6</v>
      </c>
      <c r="D44" s="1">
        <v>300000</v>
      </c>
      <c r="E44" s="1" t="s">
        <v>96</v>
      </c>
      <c r="F44" s="1">
        <v>0</v>
      </c>
      <c r="G44" s="1">
        <v>4</v>
      </c>
      <c r="H44" s="1">
        <v>4</v>
      </c>
      <c r="I44" s="1">
        <v>10</v>
      </c>
      <c r="J44" s="1">
        <f t="shared" si="0"/>
        <v>1.1000000000000001</v>
      </c>
      <c r="K44" s="1">
        <v>200000</v>
      </c>
      <c r="L44" s="1">
        <v>0</v>
      </c>
      <c r="M44" s="1">
        <v>0</v>
      </c>
      <c r="N44" s="1">
        <v>2000000</v>
      </c>
      <c r="O44" s="1">
        <v>0</v>
      </c>
      <c r="P44" s="3">
        <v>0</v>
      </c>
      <c r="Q44" s="1">
        <v>1800000</v>
      </c>
      <c r="R44" s="18">
        <f t="shared" si="1"/>
        <v>0.9</v>
      </c>
      <c r="S44" s="1">
        <v>9</v>
      </c>
      <c r="T44" s="1">
        <v>2</v>
      </c>
      <c r="U44" s="1">
        <v>0</v>
      </c>
      <c r="V44" s="1">
        <v>0</v>
      </c>
      <c r="W44" s="1">
        <f t="shared" si="2"/>
        <v>11</v>
      </c>
      <c r="X44" s="5">
        <v>3000</v>
      </c>
      <c r="Y44" s="1">
        <v>1750</v>
      </c>
      <c r="Z44" s="1">
        <v>0</v>
      </c>
      <c r="AA44" s="1">
        <v>1500</v>
      </c>
      <c r="AB44" s="1">
        <v>5</v>
      </c>
      <c r="AC44" s="21">
        <f t="shared" si="3"/>
        <v>0.45454545454545453</v>
      </c>
      <c r="AD44" s="1">
        <v>1</v>
      </c>
      <c r="AE44" s="1">
        <v>0</v>
      </c>
      <c r="AF44" s="21">
        <f t="shared" si="4"/>
        <v>9.0909090909090912E-2</v>
      </c>
      <c r="AG44" s="28">
        <f t="shared" si="5"/>
        <v>0</v>
      </c>
      <c r="AH44" s="1">
        <v>4</v>
      </c>
      <c r="AI44" s="1">
        <v>50</v>
      </c>
      <c r="AJ44" s="1">
        <v>50</v>
      </c>
      <c r="AK44" s="1">
        <v>1200</v>
      </c>
      <c r="AL44" s="1">
        <v>1000</v>
      </c>
      <c r="AM44" s="1">
        <v>1300</v>
      </c>
      <c r="AN44" s="1">
        <v>250</v>
      </c>
      <c r="AO44" s="1">
        <v>3</v>
      </c>
      <c r="AP44" s="1">
        <v>4</v>
      </c>
      <c r="AQ44" s="1">
        <v>4</v>
      </c>
      <c r="AS44" s="1" t="s">
        <v>47</v>
      </c>
      <c r="AT44" s="1" t="s">
        <v>48</v>
      </c>
      <c r="AU44" s="1" t="s">
        <v>48</v>
      </c>
      <c r="AV44" s="1" t="s">
        <v>56</v>
      </c>
      <c r="AW44" s="1" t="s">
        <v>67</v>
      </c>
      <c r="AX44" s="1" t="s">
        <v>58</v>
      </c>
      <c r="AY44" s="5" t="s">
        <v>71</v>
      </c>
      <c r="BA44" s="1" t="s">
        <v>1</v>
      </c>
      <c r="BB44" s="1" t="s">
        <v>1</v>
      </c>
      <c r="BC44" s="1" t="s">
        <v>102</v>
      </c>
      <c r="BD44" s="1" t="s">
        <v>2</v>
      </c>
      <c r="BE44" s="1" t="s">
        <v>106</v>
      </c>
      <c r="BG44" s="1" t="s">
        <v>126</v>
      </c>
      <c r="BH44" s="1" t="s">
        <v>129</v>
      </c>
      <c r="BI44" s="1" t="s">
        <v>1</v>
      </c>
      <c r="BJ44" s="1" t="s">
        <v>156</v>
      </c>
      <c r="BK44" s="1" t="s">
        <v>206</v>
      </c>
      <c r="BL44" s="1" t="s">
        <v>145</v>
      </c>
      <c r="BM44" s="1" t="s">
        <v>145</v>
      </c>
      <c r="BN44" s="5" t="s">
        <v>249</v>
      </c>
      <c r="BO44" s="1" t="s">
        <v>1</v>
      </c>
      <c r="BU44" s="5" t="s">
        <v>209</v>
      </c>
      <c r="BV44" s="5" t="s">
        <v>251</v>
      </c>
      <c r="BW44" s="5" t="s">
        <v>276</v>
      </c>
      <c r="BX44" s="5" t="s">
        <v>264</v>
      </c>
      <c r="BY44" s="1" t="s">
        <v>283</v>
      </c>
      <c r="BZ44" s="1" t="s">
        <v>2</v>
      </c>
      <c r="CA44" s="1" t="s">
        <v>316</v>
      </c>
      <c r="CB44" s="1" t="s">
        <v>1</v>
      </c>
      <c r="CC44" s="1" t="s">
        <v>91</v>
      </c>
      <c r="CD44" s="1" t="s">
        <v>2</v>
      </c>
      <c r="CE44" s="1" t="s">
        <v>91</v>
      </c>
      <c r="CF44" s="1" t="s">
        <v>2</v>
      </c>
      <c r="CG44" s="1" t="s">
        <v>2</v>
      </c>
      <c r="CH44" s="1" t="s">
        <v>2</v>
      </c>
      <c r="CI44" s="1" t="s">
        <v>2</v>
      </c>
      <c r="CJ44" s="1" t="s">
        <v>2</v>
      </c>
      <c r="CK44" s="1" t="s">
        <v>350</v>
      </c>
      <c r="CL44" s="1" t="s">
        <v>2</v>
      </c>
      <c r="CM44" s="1" t="s">
        <v>338</v>
      </c>
      <c r="CN44" s="1" t="s">
        <v>1</v>
      </c>
      <c r="CO44" s="1">
        <v>0</v>
      </c>
      <c r="CP44" s="1" t="s">
        <v>1</v>
      </c>
      <c r="CQ44" s="1">
        <v>0</v>
      </c>
      <c r="CR44" s="1" t="s">
        <v>2</v>
      </c>
      <c r="CS44" s="1" t="s">
        <v>2</v>
      </c>
      <c r="CT44" s="1" t="s">
        <v>340</v>
      </c>
      <c r="CU44" s="1" t="s">
        <v>1</v>
      </c>
      <c r="CV44" s="1" t="s">
        <v>1</v>
      </c>
      <c r="CW44" s="1">
        <v>0</v>
      </c>
      <c r="CX44" s="1" t="s">
        <v>385</v>
      </c>
      <c r="CY44" s="1" t="s">
        <v>2</v>
      </c>
      <c r="CZ44" s="1" t="s">
        <v>716</v>
      </c>
      <c r="DA44" s="1" t="s">
        <v>375</v>
      </c>
      <c r="DB44" s="1" t="s">
        <v>363</v>
      </c>
      <c r="DC44" s="5" t="s">
        <v>717</v>
      </c>
      <c r="DD44" s="1" t="s">
        <v>2</v>
      </c>
      <c r="DE44" s="1" t="s">
        <v>364</v>
      </c>
      <c r="DF44" s="5" t="s">
        <v>718</v>
      </c>
      <c r="DG44" s="1" t="s">
        <v>2</v>
      </c>
      <c r="DH44" s="1" t="s">
        <v>376</v>
      </c>
      <c r="DI44" s="1" t="s">
        <v>1</v>
      </c>
      <c r="DJ44" s="1" t="s">
        <v>377</v>
      </c>
      <c r="DK44" s="1" t="s">
        <v>2</v>
      </c>
      <c r="DL44" s="5" t="s">
        <v>719</v>
      </c>
      <c r="DM44" s="5" t="s">
        <v>379</v>
      </c>
      <c r="DN44" s="5" t="s">
        <v>720</v>
      </c>
      <c r="DO44" s="1" t="s">
        <v>393</v>
      </c>
      <c r="DP44" s="1"/>
      <c r="DQ44" s="1" t="s">
        <v>2</v>
      </c>
      <c r="DR44" s="5" t="s">
        <v>721</v>
      </c>
      <c r="DS44" s="5" t="s">
        <v>722</v>
      </c>
      <c r="DT44" s="5" t="s">
        <v>467</v>
      </c>
      <c r="DU44" s="5"/>
      <c r="DV44" s="5"/>
      <c r="DW44" s="5" t="s">
        <v>788</v>
      </c>
      <c r="DX44" s="1"/>
    </row>
    <row r="45" spans="1:129" x14ac:dyDescent="0.2">
      <c r="A45" s="5" t="s">
        <v>46</v>
      </c>
      <c r="B45" s="1">
        <v>46</v>
      </c>
      <c r="C45" s="1">
        <v>3</v>
      </c>
      <c r="D45" s="1"/>
      <c r="E45" s="1" t="s">
        <v>100</v>
      </c>
      <c r="F45" s="1">
        <v>0</v>
      </c>
      <c r="G45" s="1">
        <v>0</v>
      </c>
      <c r="H45" s="1">
        <v>0</v>
      </c>
      <c r="I45" s="1">
        <v>4</v>
      </c>
      <c r="J45" s="1">
        <f t="shared" si="0"/>
        <v>0.04</v>
      </c>
      <c r="K45" s="1">
        <v>0</v>
      </c>
      <c r="L45" s="1">
        <v>2</v>
      </c>
      <c r="M45" s="1">
        <v>20000</v>
      </c>
      <c r="N45" s="1">
        <v>320000</v>
      </c>
      <c r="O45" s="1">
        <v>0</v>
      </c>
      <c r="P45" s="3">
        <v>0</v>
      </c>
      <c r="Q45" s="1">
        <v>300000</v>
      </c>
      <c r="R45" s="18">
        <f t="shared" si="1"/>
        <v>0.9375</v>
      </c>
      <c r="S45" s="1">
        <v>3</v>
      </c>
      <c r="T45" s="1">
        <v>0</v>
      </c>
      <c r="U45" s="1">
        <v>0</v>
      </c>
      <c r="V45" s="1">
        <v>0</v>
      </c>
      <c r="W45" s="1">
        <f t="shared" si="2"/>
        <v>3</v>
      </c>
      <c r="X45" s="5">
        <v>1500</v>
      </c>
      <c r="Y45" s="1">
        <v>500</v>
      </c>
      <c r="Z45" s="1">
        <v>500</v>
      </c>
      <c r="AA45" s="1">
        <v>0</v>
      </c>
      <c r="AB45" s="1">
        <v>1.5</v>
      </c>
      <c r="AC45" s="30">
        <f t="shared" si="3"/>
        <v>0.5</v>
      </c>
      <c r="AD45" s="1">
        <v>0.5</v>
      </c>
      <c r="AE45" s="1">
        <v>1</v>
      </c>
      <c r="AF45" s="30">
        <f t="shared" si="4"/>
        <v>0.5</v>
      </c>
      <c r="AG45" s="29">
        <f t="shared" si="5"/>
        <v>0</v>
      </c>
      <c r="AH45" s="1">
        <v>0</v>
      </c>
      <c r="AI45" s="1">
        <v>50</v>
      </c>
      <c r="AJ45" s="1">
        <v>50</v>
      </c>
      <c r="AK45" s="1">
        <v>1000</v>
      </c>
      <c r="AL45" s="1">
        <v>1000</v>
      </c>
      <c r="AM45" s="1">
        <v>500</v>
      </c>
      <c r="AN45" s="1">
        <v>0</v>
      </c>
      <c r="AO45" s="1">
        <v>2</v>
      </c>
      <c r="AP45" s="1">
        <v>2</v>
      </c>
      <c r="AQ45" s="1">
        <v>1</v>
      </c>
      <c r="AS45" s="1" t="s">
        <v>47</v>
      </c>
      <c r="AT45" s="1" t="s">
        <v>48</v>
      </c>
      <c r="AU45" s="1" t="s">
        <v>48</v>
      </c>
      <c r="AV45" s="1" t="s">
        <v>61</v>
      </c>
      <c r="AW45" s="1" t="s">
        <v>67</v>
      </c>
      <c r="AX45" s="1" t="s">
        <v>73</v>
      </c>
      <c r="BA45" s="1" t="s">
        <v>1</v>
      </c>
      <c r="BB45" s="1" t="s">
        <v>1</v>
      </c>
      <c r="BC45" s="1" t="s">
        <v>91</v>
      </c>
      <c r="BD45" s="1" t="s">
        <v>2</v>
      </c>
      <c r="BE45" s="1" t="s">
        <v>106</v>
      </c>
      <c r="BG45" s="1" t="s">
        <v>118</v>
      </c>
      <c r="BH45" s="1" t="s">
        <v>124</v>
      </c>
      <c r="BI45" s="1" t="s">
        <v>2</v>
      </c>
      <c r="BJ45" s="1" t="s">
        <v>207</v>
      </c>
      <c r="BK45" s="1" t="s">
        <v>174</v>
      </c>
      <c r="BL45" s="1" t="s">
        <v>145</v>
      </c>
      <c r="BM45" s="1" t="s">
        <v>145</v>
      </c>
      <c r="BN45" s="5" t="s">
        <v>250</v>
      </c>
      <c r="BO45" s="1" t="s">
        <v>2</v>
      </c>
      <c r="BU45" s="5" t="s">
        <v>211</v>
      </c>
      <c r="BV45" s="5" t="s">
        <v>251</v>
      </c>
      <c r="BW45" s="5" t="s">
        <v>277</v>
      </c>
      <c r="BX45" s="5" t="s">
        <v>91</v>
      </c>
      <c r="BY45" s="1" t="s">
        <v>283</v>
      </c>
      <c r="BZ45" s="1" t="s">
        <v>2</v>
      </c>
      <c r="CA45" s="1" t="s">
        <v>309</v>
      </c>
      <c r="CB45" s="1" t="s">
        <v>2</v>
      </c>
      <c r="CC45" s="1" t="s">
        <v>318</v>
      </c>
      <c r="CD45" s="1" t="s">
        <v>2</v>
      </c>
      <c r="CE45" s="1" t="s">
        <v>91</v>
      </c>
      <c r="CF45" s="1" t="s">
        <v>2</v>
      </c>
      <c r="CG45" s="1" t="s">
        <v>1</v>
      </c>
      <c r="CH45" s="1" t="s">
        <v>2</v>
      </c>
      <c r="CI45" s="1" t="s">
        <v>2</v>
      </c>
      <c r="CJ45" s="1" t="s">
        <v>2</v>
      </c>
      <c r="CK45" s="1" t="s">
        <v>336</v>
      </c>
      <c r="CL45" s="1" t="s">
        <v>1</v>
      </c>
      <c r="CM45" s="1">
        <v>0</v>
      </c>
      <c r="CN45" s="1" t="s">
        <v>1</v>
      </c>
      <c r="CO45" s="1">
        <v>0</v>
      </c>
      <c r="CP45" s="1" t="s">
        <v>1</v>
      </c>
      <c r="CQ45" s="1">
        <v>0</v>
      </c>
      <c r="CR45" s="1" t="s">
        <v>1</v>
      </c>
      <c r="CS45" s="1" t="s">
        <v>1</v>
      </c>
      <c r="CT45" s="1">
        <v>0</v>
      </c>
      <c r="CU45" s="1" t="s">
        <v>1</v>
      </c>
      <c r="CV45" s="1" t="s">
        <v>1</v>
      </c>
      <c r="CW45" s="1">
        <v>0</v>
      </c>
      <c r="CX45" s="1" t="s">
        <v>723</v>
      </c>
      <c r="CY45" s="1" t="s">
        <v>2</v>
      </c>
      <c r="CZ45" s="1" t="s">
        <v>361</v>
      </c>
      <c r="DA45" s="1" t="s">
        <v>362</v>
      </c>
      <c r="DB45" s="1" t="s">
        <v>363</v>
      </c>
      <c r="DC45" s="5" t="s">
        <v>724</v>
      </c>
      <c r="DD45" s="1" t="s">
        <v>2</v>
      </c>
      <c r="DE45" s="1" t="s">
        <v>725</v>
      </c>
      <c r="DF45" s="5" t="s">
        <v>726</v>
      </c>
      <c r="DG45" s="1" t="s">
        <v>2</v>
      </c>
      <c r="DH45" s="1" t="s">
        <v>376</v>
      </c>
      <c r="DI45" s="1" t="s">
        <v>1</v>
      </c>
      <c r="DJ45" s="1" t="s">
        <v>377</v>
      </c>
      <c r="DK45" s="1" t="s">
        <v>2</v>
      </c>
      <c r="DL45" s="5" t="s">
        <v>727</v>
      </c>
      <c r="DM45" s="5" t="s">
        <v>728</v>
      </c>
      <c r="DN45" s="5" t="s">
        <v>656</v>
      </c>
      <c r="DO45" s="1" t="s">
        <v>381</v>
      </c>
      <c r="DP45" s="1" t="s">
        <v>674</v>
      </c>
      <c r="DQ45" s="1" t="s">
        <v>2</v>
      </c>
      <c r="DR45" s="5" t="s">
        <v>729</v>
      </c>
      <c r="DS45" s="5" t="s">
        <v>730</v>
      </c>
      <c r="DT45" s="5" t="s">
        <v>407</v>
      </c>
      <c r="DU45" s="5" t="s">
        <v>773</v>
      </c>
      <c r="DV45" s="5"/>
      <c r="DW45" s="5"/>
      <c r="DX45" s="1"/>
    </row>
    <row r="46" spans="1:129" x14ac:dyDescent="0.2">
      <c r="BP46" t="s">
        <v>862</v>
      </c>
      <c r="BQ46">
        <v>30000</v>
      </c>
      <c r="BS46">
        <v>3</v>
      </c>
      <c r="BT46" t="s">
        <v>860</v>
      </c>
      <c r="DN46" s="5"/>
    </row>
    <row r="47" spans="1:129" x14ac:dyDescent="0.2">
      <c r="DN47" s="5"/>
    </row>
    <row r="48" spans="1:129" x14ac:dyDescent="0.2">
      <c r="DN48" s="5"/>
    </row>
    <row r="49" spans="118:118" x14ac:dyDescent="0.2">
      <c r="DN49" s="5"/>
    </row>
    <row r="50" spans="118:118" x14ac:dyDescent="0.2">
      <c r="DN50" s="5"/>
    </row>
    <row r="51" spans="118:118" x14ac:dyDescent="0.2">
      <c r="DN51" s="5"/>
    </row>
    <row r="52" spans="118:118" x14ac:dyDescent="0.2">
      <c r="DN52" s="5"/>
    </row>
    <row r="53" spans="118:118" x14ac:dyDescent="0.2">
      <c r="DN53" s="5"/>
    </row>
    <row r="54" spans="118:118" x14ac:dyDescent="0.2">
      <c r="DN54" s="5"/>
    </row>
    <row r="55" spans="118:118" x14ac:dyDescent="0.2">
      <c r="DN55" s="5"/>
    </row>
    <row r="56" spans="118:118" x14ac:dyDescent="0.2">
      <c r="DN56" s="5"/>
    </row>
    <row r="57" spans="118:118" x14ac:dyDescent="0.2">
      <c r="DN57" s="5"/>
    </row>
    <row r="58" spans="118:118" x14ac:dyDescent="0.2">
      <c r="DN58" s="5"/>
    </row>
    <row r="59" spans="118:118" x14ac:dyDescent="0.2">
      <c r="DN59" s="5"/>
    </row>
    <row r="60" spans="118:118" x14ac:dyDescent="0.2">
      <c r="DN60" s="5"/>
    </row>
    <row r="61" spans="118:118" x14ac:dyDescent="0.2">
      <c r="DN61" s="5"/>
    </row>
    <row r="62" spans="118:118" x14ac:dyDescent="0.2">
      <c r="DN62" s="5"/>
    </row>
    <row r="63" spans="118:118" x14ac:dyDescent="0.2">
      <c r="DN63" s="5"/>
    </row>
    <row r="64" spans="118:118" x14ac:dyDescent="0.2">
      <c r="DN64" s="5"/>
    </row>
    <row r="65" spans="118:118" x14ac:dyDescent="0.2">
      <c r="DN65" s="5"/>
    </row>
    <row r="66" spans="118:118" x14ac:dyDescent="0.2">
      <c r="DN66" s="5"/>
    </row>
    <row r="67" spans="118:118" x14ac:dyDescent="0.2">
      <c r="DN67" s="5"/>
    </row>
    <row r="68" spans="118:118" x14ac:dyDescent="0.2">
      <c r="DN68" s="5"/>
    </row>
    <row r="69" spans="118:118" x14ac:dyDescent="0.2">
      <c r="DN69" s="5"/>
    </row>
    <row r="70" spans="118:118" x14ac:dyDescent="0.2">
      <c r="DN70" s="5"/>
    </row>
    <row r="71" spans="118:118" x14ac:dyDescent="0.2">
      <c r="DN71" s="5"/>
    </row>
    <row r="72" spans="118:118" x14ac:dyDescent="0.2">
      <c r="DN72" s="5"/>
    </row>
    <row r="73" spans="118:118" x14ac:dyDescent="0.2">
      <c r="DN73" s="5"/>
    </row>
    <row r="74" spans="118:118" x14ac:dyDescent="0.2">
      <c r="DN74" s="5"/>
    </row>
    <row r="75" spans="118:118" x14ac:dyDescent="0.2">
      <c r="DN75" s="5"/>
    </row>
    <row r="76" spans="118:118" x14ac:dyDescent="0.2">
      <c r="DN76" s="5"/>
    </row>
    <row r="77" spans="118:118" x14ac:dyDescent="0.2">
      <c r="DN77" s="5"/>
    </row>
    <row r="78" spans="118:118" x14ac:dyDescent="0.2">
      <c r="DN78" s="5"/>
    </row>
    <row r="79" spans="118:118" x14ac:dyDescent="0.2">
      <c r="DN79" s="5"/>
    </row>
    <row r="80" spans="118:118" x14ac:dyDescent="0.2">
      <c r="DN80" s="5"/>
    </row>
    <row r="81" spans="118:118" x14ac:dyDescent="0.2">
      <c r="DN81" s="5"/>
    </row>
    <row r="82" spans="118:118" x14ac:dyDescent="0.2">
      <c r="DN82" s="5"/>
    </row>
    <row r="83" spans="118:118" x14ac:dyDescent="0.2">
      <c r="DN83" s="5"/>
    </row>
    <row r="84" spans="118:118" x14ac:dyDescent="0.2">
      <c r="DN84" s="5"/>
    </row>
    <row r="85" spans="118:118" x14ac:dyDescent="0.2">
      <c r="DN85" s="5"/>
    </row>
    <row r="86" spans="118:118" x14ac:dyDescent="0.2">
      <c r="DN86" s="5"/>
    </row>
    <row r="87" spans="118:118" x14ac:dyDescent="0.2">
      <c r="DN87" s="5"/>
    </row>
    <row r="88" spans="118:118" x14ac:dyDescent="0.2">
      <c r="DN88" s="5"/>
    </row>
    <row r="89" spans="118:118" x14ac:dyDescent="0.2">
      <c r="DN89" s="5"/>
    </row>
    <row r="90" spans="118:118" x14ac:dyDescent="0.2">
      <c r="DN90" s="5"/>
    </row>
    <row r="91" spans="118:118" x14ac:dyDescent="0.2">
      <c r="DN91" s="5"/>
    </row>
    <row r="92" spans="118:118" x14ac:dyDescent="0.2">
      <c r="DN92" s="5"/>
    </row>
    <row r="93" spans="118:118" x14ac:dyDescent="0.2">
      <c r="DN93" s="5"/>
    </row>
    <row r="94" spans="118:118" x14ac:dyDescent="0.2">
      <c r="DN94" s="5"/>
    </row>
    <row r="95" spans="118:118" x14ac:dyDescent="0.2">
      <c r="DN95" s="5"/>
    </row>
    <row r="96" spans="118:118" x14ac:dyDescent="0.2">
      <c r="DN96" s="5"/>
    </row>
    <row r="97" spans="118:118" x14ac:dyDescent="0.2">
      <c r="DN97" s="5"/>
    </row>
    <row r="98" spans="118:118" x14ac:dyDescent="0.2">
      <c r="DN98" s="5"/>
    </row>
    <row r="99" spans="118:118" x14ac:dyDescent="0.2">
      <c r="DN99" s="5"/>
    </row>
    <row r="100" spans="118:118" x14ac:dyDescent="0.2">
      <c r="DN100" s="5"/>
    </row>
    <row r="101" spans="118:118" x14ac:dyDescent="0.2">
      <c r="DN101" s="5"/>
    </row>
    <row r="102" spans="118:118" x14ac:dyDescent="0.2">
      <c r="DN102" s="5"/>
    </row>
    <row r="103" spans="118:118" x14ac:dyDescent="0.2">
      <c r="DN103" s="5"/>
    </row>
    <row r="104" spans="118:118" x14ac:dyDescent="0.2">
      <c r="DN104" s="5"/>
    </row>
    <row r="105" spans="118:118" x14ac:dyDescent="0.2">
      <c r="DN105" s="5"/>
    </row>
    <row r="106" spans="118:118" x14ac:dyDescent="0.2">
      <c r="DN106" s="5"/>
    </row>
    <row r="107" spans="118:118" x14ac:dyDescent="0.2">
      <c r="DN107" s="5"/>
    </row>
    <row r="108" spans="118:118" x14ac:dyDescent="0.2">
      <c r="DN108" s="5"/>
    </row>
    <row r="109" spans="118:118" x14ac:dyDescent="0.2">
      <c r="DN109" s="5"/>
    </row>
    <row r="110" spans="118:118" x14ac:dyDescent="0.2">
      <c r="DN110" s="5"/>
    </row>
    <row r="111" spans="118:118" x14ac:dyDescent="0.2">
      <c r="DN111" s="5"/>
    </row>
    <row r="112" spans="118:118" x14ac:dyDescent="0.2">
      <c r="DN112" s="5"/>
    </row>
    <row r="113" spans="118:118" x14ac:dyDescent="0.2">
      <c r="DN113" s="5"/>
    </row>
    <row r="114" spans="118:118" x14ac:dyDescent="0.2">
      <c r="DN114" s="5"/>
    </row>
    <row r="115" spans="118:118" x14ac:dyDescent="0.2">
      <c r="DN115" s="5"/>
    </row>
    <row r="116" spans="118:118" x14ac:dyDescent="0.2">
      <c r="DN116" s="5"/>
    </row>
    <row r="117" spans="118:118" x14ac:dyDescent="0.2">
      <c r="DN117" s="5"/>
    </row>
    <row r="118" spans="118:118" x14ac:dyDescent="0.2">
      <c r="DN118" s="5"/>
    </row>
    <row r="119" spans="118:118" x14ac:dyDescent="0.2">
      <c r="DN119" s="5"/>
    </row>
    <row r="120" spans="118:118" x14ac:dyDescent="0.2">
      <c r="DN120" s="5"/>
    </row>
    <row r="121" spans="118:118" x14ac:dyDescent="0.2">
      <c r="DN121" s="5"/>
    </row>
    <row r="122" spans="118:118" x14ac:dyDescent="0.2">
      <c r="DN122" s="5"/>
    </row>
    <row r="123" spans="118:118" x14ac:dyDescent="0.2">
      <c r="DN123" s="5"/>
    </row>
    <row r="124" spans="118:118" x14ac:dyDescent="0.2">
      <c r="DN124" s="5"/>
    </row>
    <row r="125" spans="118:118" x14ac:dyDescent="0.2">
      <c r="DN125" s="5"/>
    </row>
    <row r="126" spans="118:118" x14ac:dyDescent="0.2">
      <c r="DN126" s="5"/>
    </row>
    <row r="127" spans="118:118" x14ac:dyDescent="0.2">
      <c r="DN127" s="5"/>
    </row>
    <row r="128" spans="118:118" x14ac:dyDescent="0.2">
      <c r="DN128" s="5"/>
    </row>
    <row r="129" spans="118:118" x14ac:dyDescent="0.2">
      <c r="DN129" s="5"/>
    </row>
    <row r="130" spans="118:118" x14ac:dyDescent="0.2">
      <c r="DN130" s="5"/>
    </row>
    <row r="131" spans="118:118" x14ac:dyDescent="0.2">
      <c r="DN131" s="5"/>
    </row>
    <row r="132" spans="118:118" x14ac:dyDescent="0.2">
      <c r="DN132" s="5"/>
    </row>
    <row r="133" spans="118:118" x14ac:dyDescent="0.2">
      <c r="DN133" s="5"/>
    </row>
    <row r="134" spans="118:118" x14ac:dyDescent="0.2">
      <c r="DN134" s="5"/>
    </row>
    <row r="135" spans="118:118" x14ac:dyDescent="0.2">
      <c r="DN135" s="5"/>
    </row>
    <row r="136" spans="118:118" x14ac:dyDescent="0.2">
      <c r="DN136" s="5"/>
    </row>
    <row r="137" spans="118:118" x14ac:dyDescent="0.2">
      <c r="DN137" s="5"/>
    </row>
    <row r="138" spans="118:118" x14ac:dyDescent="0.2">
      <c r="DN138" s="5"/>
    </row>
    <row r="139" spans="118:118" x14ac:dyDescent="0.2">
      <c r="DN139" s="5"/>
    </row>
    <row r="140" spans="118:118" x14ac:dyDescent="0.2">
      <c r="DN140" s="5"/>
    </row>
    <row r="141" spans="118:118" x14ac:dyDescent="0.2">
      <c r="DN141" s="5"/>
    </row>
    <row r="142" spans="118:118" x14ac:dyDescent="0.2">
      <c r="DN142" s="5"/>
    </row>
    <row r="143" spans="118:118" x14ac:dyDescent="0.2">
      <c r="DN143" s="5"/>
    </row>
    <row r="144" spans="118:118" x14ac:dyDescent="0.2">
      <c r="DN144" s="5"/>
    </row>
    <row r="145" spans="118:118" x14ac:dyDescent="0.2">
      <c r="DN145" s="5"/>
    </row>
    <row r="146" spans="118:118" x14ac:dyDescent="0.2">
      <c r="DN146" s="5"/>
    </row>
    <row r="147" spans="118:118" x14ac:dyDescent="0.2">
      <c r="DN147" s="5"/>
    </row>
    <row r="148" spans="118:118" x14ac:dyDescent="0.2">
      <c r="DN148" s="5"/>
    </row>
    <row r="149" spans="118:118" x14ac:dyDescent="0.2">
      <c r="DN149" s="5"/>
    </row>
    <row r="150" spans="118:118" x14ac:dyDescent="0.2">
      <c r="DN150" s="5"/>
    </row>
    <row r="151" spans="118:118" x14ac:dyDescent="0.2">
      <c r="DN151" s="5"/>
    </row>
    <row r="152" spans="118:118" x14ac:dyDescent="0.2">
      <c r="DN152" s="5"/>
    </row>
    <row r="153" spans="118:118" x14ac:dyDescent="0.2">
      <c r="DN153" s="5"/>
    </row>
    <row r="154" spans="118:118" x14ac:dyDescent="0.2">
      <c r="DN154" s="5"/>
    </row>
    <row r="155" spans="118:118" x14ac:dyDescent="0.2">
      <c r="DN155" s="5"/>
    </row>
    <row r="156" spans="118:118" x14ac:dyDescent="0.2">
      <c r="DN156" s="5"/>
    </row>
    <row r="157" spans="118:118" x14ac:dyDescent="0.2">
      <c r="DN157" s="5"/>
    </row>
    <row r="158" spans="118:118" x14ac:dyDescent="0.2">
      <c r="DN158" s="5"/>
    </row>
    <row r="159" spans="118:118" x14ac:dyDescent="0.2">
      <c r="DN159" s="5"/>
    </row>
    <row r="160" spans="118:118" x14ac:dyDescent="0.2">
      <c r="DN160" s="5"/>
    </row>
    <row r="161" spans="118:118" x14ac:dyDescent="0.2">
      <c r="DN161" s="5"/>
    </row>
    <row r="162" spans="118:118" x14ac:dyDescent="0.2">
      <c r="DN162" s="5"/>
    </row>
    <row r="163" spans="118:118" x14ac:dyDescent="0.2">
      <c r="DN163" s="5"/>
    </row>
    <row r="164" spans="118:118" x14ac:dyDescent="0.2">
      <c r="DN164" s="5"/>
    </row>
    <row r="165" spans="118:118" x14ac:dyDescent="0.2">
      <c r="DN165" s="5"/>
    </row>
    <row r="166" spans="118:118" x14ac:dyDescent="0.2">
      <c r="DN166" s="5"/>
    </row>
    <row r="167" spans="118:118" x14ac:dyDescent="0.2">
      <c r="DN167" s="5"/>
    </row>
    <row r="168" spans="118:118" x14ac:dyDescent="0.2">
      <c r="DN168" s="5"/>
    </row>
    <row r="169" spans="118:118" x14ac:dyDescent="0.2">
      <c r="DN169" s="5"/>
    </row>
    <row r="170" spans="118:118" x14ac:dyDescent="0.2">
      <c r="DN170" s="5"/>
    </row>
    <row r="171" spans="118:118" x14ac:dyDescent="0.2">
      <c r="DN171" s="5"/>
    </row>
    <row r="172" spans="118:118" x14ac:dyDescent="0.2">
      <c r="DN172" s="5"/>
    </row>
    <row r="173" spans="118:118" x14ac:dyDescent="0.2">
      <c r="DN173" s="5"/>
    </row>
    <row r="174" spans="118:118" x14ac:dyDescent="0.2">
      <c r="DN174" s="5"/>
    </row>
    <row r="175" spans="118:118" x14ac:dyDescent="0.2">
      <c r="DN175" s="5"/>
    </row>
    <row r="176" spans="118:118" x14ac:dyDescent="0.2">
      <c r="DN176" s="5"/>
    </row>
    <row r="177" spans="118:118" x14ac:dyDescent="0.2">
      <c r="DN177" s="5"/>
    </row>
    <row r="178" spans="118:118" x14ac:dyDescent="0.2">
      <c r="DN178" s="5"/>
    </row>
    <row r="179" spans="118:118" x14ac:dyDescent="0.2">
      <c r="DN179" s="5"/>
    </row>
    <row r="180" spans="118:118" x14ac:dyDescent="0.2">
      <c r="DN180" s="5"/>
    </row>
    <row r="181" spans="118:118" x14ac:dyDescent="0.2">
      <c r="DN181" s="5"/>
    </row>
    <row r="182" spans="118:118" x14ac:dyDescent="0.2">
      <c r="DN182" s="5"/>
    </row>
    <row r="183" spans="118:118" x14ac:dyDescent="0.2">
      <c r="DN183" s="5"/>
    </row>
    <row r="184" spans="118:118" x14ac:dyDescent="0.2">
      <c r="DN184" s="5"/>
    </row>
    <row r="185" spans="118:118" x14ac:dyDescent="0.2">
      <c r="DN185" s="5"/>
    </row>
    <row r="186" spans="118:118" x14ac:dyDescent="0.2">
      <c r="DN186" s="5"/>
    </row>
    <row r="187" spans="118:118" x14ac:dyDescent="0.2">
      <c r="DN187" s="5"/>
    </row>
    <row r="188" spans="118:118" x14ac:dyDescent="0.2">
      <c r="DN188" s="5"/>
    </row>
    <row r="189" spans="118:118" x14ac:dyDescent="0.2">
      <c r="DN189" s="5"/>
    </row>
  </sheetData>
  <pageMargins left="0.7" right="0.7" top="0.75" bottom="0.75" header="0.3" footer="0.3"/>
  <ignoredErrors>
    <ignoredError sqref="W3:W23 W24:W45" formulaRange="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Selected_data</vt:lpstr>
      <vt:lpstr>All_data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Groot, Jeroen</cp:lastModifiedBy>
  <dcterms:created xsi:type="dcterms:W3CDTF">2024-05-29T07:52:16Z</dcterms:created>
  <dcterms:modified xsi:type="dcterms:W3CDTF">2024-07-23T15:53:02Z</dcterms:modified>
</cp:coreProperties>
</file>